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agorje.local\Users\FR\mdrobez\Desktop\JN šolski prevozi 2021\Razpisna dokumentacija\"/>
    </mc:Choice>
  </mc:AlternateContent>
  <bookViews>
    <workbookView xWindow="0" yWindow="0" windowWidth="28800" windowHeight="12435"/>
  </bookViews>
  <sheets>
    <sheet name="Rakapitulacija" sheetId="9" r:id="rId1"/>
    <sheet name="Sklop 1" sheetId="1" r:id="rId2"/>
    <sheet name="Sklop 2" sheetId="2" r:id="rId3"/>
    <sheet name="Sklop 3" sheetId="3" r:id="rId4"/>
    <sheet name="Sklop 4" sheetId="4" r:id="rId5"/>
    <sheet name="Sklop 5" sheetId="5" r:id="rId6"/>
    <sheet name="Sklop 6" sheetId="6" r:id="rId7"/>
    <sheet name="Sklop 7" sheetId="7" r:id="rId8"/>
    <sheet name="Sklop 8" sheetId="8" r:id="rId9"/>
  </sheets>
  <definedNames>
    <definedName name="_xlnm.Print_Area" localSheetId="0">Rakapitulacija!$A$1:$E$26</definedName>
    <definedName name="_xlnm.Print_Area" localSheetId="1">'Sklop 1'!$A$1:$H$22</definedName>
    <definedName name="_xlnm.Print_Area" localSheetId="3">'Sklop 3'!$A$1:$H$55</definedName>
    <definedName name="_xlnm.Print_Area" localSheetId="4">'Sklop 4'!$A$1:$H$14</definedName>
    <definedName name="_xlnm.Print_Area" localSheetId="5">'Sklop 5'!$A$1:$H$7</definedName>
    <definedName name="_xlnm.Print_Area" localSheetId="6">'Sklop 6'!$A$1:$H$7</definedName>
    <definedName name="_xlnm.Print_Area" localSheetId="7">'Sklop 7'!$A$1:$H$6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8" l="1"/>
  <c r="E4" i="8"/>
  <c r="E4" i="7"/>
  <c r="E5" i="6"/>
  <c r="E4" i="6"/>
  <c r="E5" i="5"/>
  <c r="E4" i="5"/>
  <c r="E5" i="4"/>
  <c r="E6" i="4"/>
  <c r="E7" i="4"/>
  <c r="E8" i="4"/>
  <c r="E9" i="4"/>
  <c r="E10" i="4"/>
  <c r="E11" i="4"/>
  <c r="E4" i="4"/>
  <c r="E53" i="3"/>
  <c r="E52" i="3"/>
  <c r="E51" i="3"/>
  <c r="E50" i="3"/>
  <c r="E49" i="3"/>
  <c r="E48" i="3"/>
  <c r="E47" i="3"/>
  <c r="E46" i="3"/>
  <c r="E45" i="3"/>
  <c r="E43" i="3"/>
  <c r="E42" i="3"/>
  <c r="E40" i="3"/>
  <c r="E38" i="3"/>
  <c r="E36" i="3"/>
  <c r="E33" i="3"/>
  <c r="E34" i="3"/>
  <c r="E35" i="3"/>
  <c r="E32" i="3"/>
  <c r="E30" i="3"/>
  <c r="E29" i="3"/>
  <c r="E27" i="3"/>
  <c r="E26" i="3"/>
  <c r="E25" i="3"/>
  <c r="E24" i="3"/>
  <c r="E23" i="3"/>
  <c r="E22" i="3"/>
  <c r="E21" i="3"/>
  <c r="E20" i="3"/>
  <c r="E18" i="3"/>
  <c r="E17" i="3"/>
  <c r="E16" i="3"/>
  <c r="E15" i="3"/>
  <c r="E13" i="3"/>
  <c r="E12" i="3"/>
  <c r="E11" i="3"/>
  <c r="E10" i="3"/>
  <c r="E5" i="3"/>
  <c r="E6" i="3"/>
  <c r="E7" i="3"/>
  <c r="E8" i="3"/>
  <c r="E9" i="3"/>
  <c r="E4" i="3"/>
  <c r="E5" i="2"/>
  <c r="E6" i="2"/>
  <c r="E7" i="2"/>
  <c r="E8" i="2"/>
  <c r="E9" i="2"/>
  <c r="E10" i="2"/>
  <c r="E11" i="2"/>
  <c r="E4" i="2"/>
  <c r="E20" i="1"/>
  <c r="E19" i="1"/>
  <c r="E16" i="1"/>
  <c r="E15" i="1"/>
  <c r="E14" i="1"/>
  <c r="E13" i="1"/>
  <c r="E12" i="1"/>
  <c r="E11" i="1"/>
  <c r="E5" i="1"/>
  <c r="E6" i="1"/>
  <c r="E7" i="1"/>
  <c r="E8" i="1"/>
  <c r="E9" i="1"/>
  <c r="E10" i="1"/>
  <c r="E4" i="1"/>
  <c r="D55" i="3" l="1"/>
  <c r="B15" i="9" s="1"/>
  <c r="B21" i="9"/>
  <c r="B25" i="9"/>
  <c r="D7" i="8"/>
  <c r="D6" i="7"/>
  <c r="B23" i="9" s="1"/>
  <c r="D7" i="6"/>
  <c r="D7" i="5"/>
  <c r="B19" i="9" s="1"/>
  <c r="D13" i="4"/>
  <c r="B17" i="9" s="1"/>
  <c r="D13" i="2"/>
  <c r="B13" i="9" s="1"/>
  <c r="D22" i="1"/>
  <c r="B11" i="9" s="1"/>
  <c r="C7" i="8" l="1"/>
  <c r="F5" i="8"/>
  <c r="F4" i="8"/>
  <c r="C6" i="7"/>
  <c r="E6" i="7"/>
  <c r="C23" i="9" s="1"/>
  <c r="C7" i="6"/>
  <c r="F5" i="6"/>
  <c r="H5" i="6" s="1"/>
  <c r="E7" i="6"/>
  <c r="C21" i="9" s="1"/>
  <c r="C7" i="5"/>
  <c r="F5" i="5"/>
  <c r="F9" i="4"/>
  <c r="C13" i="4"/>
  <c r="F11" i="4"/>
  <c r="H11" i="4" s="1"/>
  <c r="F10" i="4"/>
  <c r="F8" i="4"/>
  <c r="F7" i="4"/>
  <c r="H7" i="4" s="1"/>
  <c r="F5" i="4"/>
  <c r="F4" i="4"/>
  <c r="H51" i="3"/>
  <c r="H42" i="3"/>
  <c r="H38" i="3"/>
  <c r="H30" i="3"/>
  <c r="H29" i="3"/>
  <c r="H23" i="3"/>
  <c r="H15" i="3"/>
  <c r="H6" i="3"/>
  <c r="G51" i="3"/>
  <c r="G45" i="3"/>
  <c r="G29" i="3"/>
  <c r="C55" i="3"/>
  <c r="F34" i="3"/>
  <c r="G34" i="3" s="1"/>
  <c r="F18" i="3"/>
  <c r="H18" i="3" s="1"/>
  <c r="F7" i="3"/>
  <c r="G7" i="3" s="1"/>
  <c r="F6" i="3"/>
  <c r="G6" i="3" s="1"/>
  <c r="F8" i="3"/>
  <c r="H8" i="3" s="1"/>
  <c r="F9" i="3"/>
  <c r="H9" i="3" s="1"/>
  <c r="F10" i="3"/>
  <c r="H10" i="3" s="1"/>
  <c r="F11" i="3"/>
  <c r="H11" i="3" s="1"/>
  <c r="F12" i="3"/>
  <c r="G12" i="3" s="1"/>
  <c r="F13" i="3"/>
  <c r="G13" i="3" s="1"/>
  <c r="F15" i="3"/>
  <c r="G15" i="3" s="1"/>
  <c r="F16" i="3"/>
  <c r="H16" i="3" s="1"/>
  <c r="F17" i="3"/>
  <c r="G17" i="3" s="1"/>
  <c r="F20" i="3"/>
  <c r="G20" i="3" s="1"/>
  <c r="F21" i="3"/>
  <c r="H21" i="3" s="1"/>
  <c r="F22" i="3"/>
  <c r="H22" i="3" s="1"/>
  <c r="F23" i="3"/>
  <c r="G23" i="3" s="1"/>
  <c r="F24" i="3"/>
  <c r="G24" i="3" s="1"/>
  <c r="F25" i="3"/>
  <c r="H25" i="3" s="1"/>
  <c r="F26" i="3"/>
  <c r="G26" i="3" s="1"/>
  <c r="F27" i="3"/>
  <c r="G27" i="3" s="1"/>
  <c r="F29" i="3"/>
  <c r="F30" i="3"/>
  <c r="G30" i="3" s="1"/>
  <c r="F32" i="3"/>
  <c r="H32" i="3" s="1"/>
  <c r="F33" i="3"/>
  <c r="G33" i="3" s="1"/>
  <c r="F35" i="3"/>
  <c r="F36" i="3"/>
  <c r="H36" i="3" s="1"/>
  <c r="F38" i="3"/>
  <c r="G38" i="3" s="1"/>
  <c r="F40" i="3"/>
  <c r="H40" i="3" s="1"/>
  <c r="F42" i="3"/>
  <c r="G42" i="3" s="1"/>
  <c r="F43" i="3"/>
  <c r="G43" i="3" s="1"/>
  <c r="F45" i="3"/>
  <c r="H45" i="3" s="1"/>
  <c r="F46" i="3"/>
  <c r="G46" i="3" s="1"/>
  <c r="F47" i="3"/>
  <c r="G47" i="3" s="1"/>
  <c r="F48" i="3"/>
  <c r="H48" i="3" s="1"/>
  <c r="F49" i="3"/>
  <c r="G49" i="3" s="1"/>
  <c r="F50" i="3"/>
  <c r="G50" i="3" s="1"/>
  <c r="F51" i="3"/>
  <c r="F52" i="3"/>
  <c r="G52" i="3" s="1"/>
  <c r="F53" i="3"/>
  <c r="G53" i="3" s="1"/>
  <c r="H6" i="2"/>
  <c r="H7" i="2"/>
  <c r="H8" i="2"/>
  <c r="H9" i="2"/>
  <c r="H11" i="2"/>
  <c r="F4" i="3"/>
  <c r="F4" i="2"/>
  <c r="H4" i="2" s="1"/>
  <c r="F5" i="2"/>
  <c r="H5" i="2" s="1"/>
  <c r="G5" i="2"/>
  <c r="F6" i="2"/>
  <c r="G6" i="2" s="1"/>
  <c r="F7" i="2"/>
  <c r="G7" i="2" s="1"/>
  <c r="F8" i="2"/>
  <c r="G8" i="2"/>
  <c r="F9" i="2"/>
  <c r="G9" i="2" s="1"/>
  <c r="F10" i="2"/>
  <c r="G10" i="2" s="1"/>
  <c r="F11" i="2"/>
  <c r="G11" i="2"/>
  <c r="C13" i="2"/>
  <c r="H52" i="3" l="1"/>
  <c r="H49" i="3"/>
  <c r="G48" i="3"/>
  <c r="H46" i="3"/>
  <c r="G32" i="3"/>
  <c r="H27" i="3"/>
  <c r="H26" i="3"/>
  <c r="H20" i="3"/>
  <c r="H17" i="3"/>
  <c r="G16" i="3"/>
  <c r="H12" i="3"/>
  <c r="G11" i="3"/>
  <c r="G8" i="3"/>
  <c r="H10" i="2"/>
  <c r="F4" i="7"/>
  <c r="G4" i="7" s="1"/>
  <c r="G6" i="7" s="1"/>
  <c r="E23" i="9" s="1"/>
  <c r="E7" i="8"/>
  <c r="C25" i="9" s="1"/>
  <c r="F7" i="8"/>
  <c r="D25" i="9" s="1"/>
  <c r="H4" i="8"/>
  <c r="G4" i="8"/>
  <c r="H5" i="8"/>
  <c r="G5" i="8"/>
  <c r="F6" i="7"/>
  <c r="D23" i="9" s="1"/>
  <c r="H4" i="7"/>
  <c r="G5" i="6"/>
  <c r="F4" i="6"/>
  <c r="E7" i="5"/>
  <c r="C19" i="9" s="1"/>
  <c r="F4" i="5"/>
  <c r="H4" i="5" s="1"/>
  <c r="H5" i="5"/>
  <c r="G5" i="5"/>
  <c r="H9" i="4"/>
  <c r="G9" i="4"/>
  <c r="E13" i="4"/>
  <c r="C17" i="9" s="1"/>
  <c r="G8" i="4"/>
  <c r="H8" i="4"/>
  <c r="G5" i="4"/>
  <c r="H5" i="4"/>
  <c r="H10" i="4"/>
  <c r="G10" i="4"/>
  <c r="G4" i="4"/>
  <c r="G7" i="4"/>
  <c r="G11" i="4"/>
  <c r="H4" i="4"/>
  <c r="F6" i="4"/>
  <c r="H13" i="3"/>
  <c r="H7" i="3"/>
  <c r="G10" i="3"/>
  <c r="G9" i="3"/>
  <c r="G18" i="3"/>
  <c r="G22" i="3"/>
  <c r="G21" i="3"/>
  <c r="G25" i="3"/>
  <c r="H24" i="3"/>
  <c r="G35" i="3"/>
  <c r="H35" i="3"/>
  <c r="G36" i="3"/>
  <c r="G40" i="3"/>
  <c r="H33" i="3"/>
  <c r="H34" i="3"/>
  <c r="H43" i="3"/>
  <c r="H50" i="3"/>
  <c r="H47" i="3"/>
  <c r="H53" i="3"/>
  <c r="E55" i="3"/>
  <c r="C15" i="9" s="1"/>
  <c r="F5" i="3"/>
  <c r="H4" i="3"/>
  <c r="G4" i="3"/>
  <c r="G4" i="2"/>
  <c r="F13" i="2"/>
  <c r="D13" i="9" s="1"/>
  <c r="E13" i="2"/>
  <c r="C13" i="9" s="1"/>
  <c r="F9" i="1"/>
  <c r="F12" i="1"/>
  <c r="F20" i="1"/>
  <c r="F19" i="1"/>
  <c r="F16" i="1"/>
  <c r="F15" i="1"/>
  <c r="F14" i="1"/>
  <c r="F13" i="1"/>
  <c r="F8" i="1"/>
  <c r="F10" i="1"/>
  <c r="F11" i="1"/>
  <c r="F5" i="1"/>
  <c r="F6" i="1"/>
  <c r="F7" i="1"/>
  <c r="C22" i="1"/>
  <c r="G20" i="1" l="1"/>
  <c r="H20" i="1"/>
  <c r="G19" i="1"/>
  <c r="H19" i="1"/>
  <c r="G16" i="1"/>
  <c r="H16" i="1"/>
  <c r="G15" i="1"/>
  <c r="H15" i="1"/>
  <c r="G14" i="1"/>
  <c r="H14" i="1"/>
  <c r="G13" i="1"/>
  <c r="H13" i="1"/>
  <c r="G12" i="1"/>
  <c r="H12" i="1"/>
  <c r="G11" i="1"/>
  <c r="H11" i="1"/>
  <c r="G7" i="1"/>
  <c r="H7" i="1"/>
  <c r="G8" i="1"/>
  <c r="H8" i="1"/>
  <c r="G6" i="1"/>
  <c r="H6" i="1"/>
  <c r="G5" i="1"/>
  <c r="H5" i="1"/>
  <c r="G9" i="1"/>
  <c r="H9" i="1"/>
  <c r="F7" i="5"/>
  <c r="D19" i="9" s="1"/>
  <c r="G10" i="1"/>
  <c r="H10" i="1"/>
  <c r="G7" i="8"/>
  <c r="E25" i="9" s="1"/>
  <c r="F7" i="6"/>
  <c r="D21" i="9" s="1"/>
  <c r="G4" i="6"/>
  <c r="G7" i="6" s="1"/>
  <c r="E21" i="9" s="1"/>
  <c r="H4" i="6"/>
  <c r="G4" i="5"/>
  <c r="G7" i="5"/>
  <c r="E19" i="9" s="1"/>
  <c r="H6" i="4"/>
  <c r="G6" i="4"/>
  <c r="G13" i="4" s="1"/>
  <c r="E17" i="9" s="1"/>
  <c r="F13" i="4"/>
  <c r="D17" i="9" s="1"/>
  <c r="F55" i="3"/>
  <c r="D15" i="9" s="1"/>
  <c r="H5" i="3"/>
  <c r="G5" i="3"/>
  <c r="G55" i="3" s="1"/>
  <c r="E15" i="9" s="1"/>
  <c r="G13" i="2"/>
  <c r="E13" i="9" s="1"/>
  <c r="E22" i="1"/>
  <c r="C11" i="9" s="1"/>
  <c r="F4" i="1"/>
  <c r="H4" i="1" s="1"/>
  <c r="F22" i="1" l="1"/>
  <c r="D11" i="9" s="1"/>
  <c r="G4" i="1"/>
  <c r="G22" i="1" l="1"/>
  <c r="E11" i="9" s="1"/>
</calcChain>
</file>

<file path=xl/sharedStrings.xml><?xml version="1.0" encoding="utf-8"?>
<sst xmlns="http://schemas.openxmlformats.org/spreadsheetml/2006/main" count="206" uniqueCount="121">
  <si>
    <t>SKLOP 1</t>
  </si>
  <si>
    <t>RELACIJA</t>
  </si>
  <si>
    <t>Število kilometrov relacije</t>
  </si>
  <si>
    <t>1.</t>
  </si>
  <si>
    <t>PEŠKE KANDRŠE – KANDRŠE – VIDERGA- MLINŠE</t>
  </si>
  <si>
    <t>BRDA – IZLAKE</t>
  </si>
  <si>
    <t>3.</t>
  </si>
  <si>
    <t>MLINŠE – KANDRŠE – PEŠKE KANDRŠE</t>
  </si>
  <si>
    <t>4.</t>
  </si>
  <si>
    <t>IZLAKE - BRDA</t>
  </si>
  <si>
    <t>VRHE - JESENOVO - ČEMŠENIK</t>
  </si>
  <si>
    <t>6.</t>
  </si>
  <si>
    <t>ČEMŠENIK – JESENOVO –  VRHE</t>
  </si>
  <si>
    <t>RAZBOR – RŽIŠE - ČEMŠENIK</t>
  </si>
  <si>
    <t>8.</t>
  </si>
  <si>
    <t>ČEMŠENIK - RŽIŠE – RAZBOR</t>
  </si>
  <si>
    <t>9.</t>
  </si>
  <si>
    <t xml:space="preserve">JELENK – DOBRLJEVO - ČEMŠENIK </t>
  </si>
  <si>
    <t>10.</t>
  </si>
  <si>
    <t xml:space="preserve">ČEMŠENIK – DOBRLJEVO - JELENK </t>
  </si>
  <si>
    <t xml:space="preserve">VRH PRI MLINŠAH – MLINŠE  </t>
  </si>
  <si>
    <t>12.</t>
  </si>
  <si>
    <t xml:space="preserve">MLINŠE – VRH PRI MLINŠAH </t>
  </si>
  <si>
    <t>13.</t>
  </si>
  <si>
    <t>MLINŠE 3 –  MLINŠE  (MLINŠE – MLINŠE 3 – izmenično dopoldne/popoldne)</t>
  </si>
  <si>
    <t>14.</t>
  </si>
  <si>
    <t>ZGORNJE IZLAKE - IZLAKE</t>
  </si>
  <si>
    <t>15.</t>
  </si>
  <si>
    <t xml:space="preserve">IZLAKE – ZGORNJE IZLAKE </t>
  </si>
  <si>
    <t>DDV</t>
  </si>
  <si>
    <t>(v EUR)</t>
  </si>
  <si>
    <t xml:space="preserve">DDV
(v EUR)
</t>
  </si>
  <si>
    <t xml:space="preserve">Dnevna cena brez DDV v EUR
</t>
  </si>
  <si>
    <t xml:space="preserve">Končna ponudbena cena/dan
(v EUR)
</t>
  </si>
  <si>
    <t>Cena z DDV za 760 dni v (EUR)</t>
  </si>
  <si>
    <t>SKUPAJ</t>
  </si>
  <si>
    <t>Število kilometrov relacije (km)</t>
  </si>
  <si>
    <t>PADEŽ – RODEŽ – PODKUM</t>
  </si>
  <si>
    <t>2.</t>
  </si>
  <si>
    <t>OSREDEK – SOPOTA – PODKUM</t>
  </si>
  <si>
    <t>MALI KUM – PODKUM</t>
  </si>
  <si>
    <t>PODKUM – PADEŽ – RODEŽ</t>
  </si>
  <si>
    <t>5.</t>
  </si>
  <si>
    <t>PODKUM – SOPOTA – OSREDEK</t>
  </si>
  <si>
    <t>PODKUM – MALI KUM</t>
  </si>
  <si>
    <t>7.</t>
  </si>
  <si>
    <t>ŠKLENDROVEC - GORENJA VAS  – PODKUM</t>
  </si>
  <si>
    <t>PODKUM – ŠKLENDROVEC</t>
  </si>
  <si>
    <t>SKLOP 2</t>
  </si>
  <si>
    <t>SKLOP 3</t>
  </si>
  <si>
    <t>ZAGORJE – TIRNA (VIA  ROVIŠČE)</t>
  </si>
  <si>
    <t>ZAGORJE – TIRNA</t>
  </si>
  <si>
    <t>ZAGORJE-TIRNA (VIA ROVIŠČE)</t>
  </si>
  <si>
    <t>TIRNA -  ZAGORJE</t>
  </si>
  <si>
    <t>TIRNA - ZAGORJE</t>
  </si>
  <si>
    <t>TIRNA – ZAGORJE (VIA  ROVIŠČE)</t>
  </si>
  <si>
    <t>PODKLANEC/OREHOVICA – IZLAKE - ZAGORJE</t>
  </si>
  <si>
    <t>ZAGORJE – IZLAKE – PODKLANEC/OREHOVICA</t>
  </si>
  <si>
    <t>ZAGORJE – IZLAKE</t>
  </si>
  <si>
    <t>ZAGORJE - IZLAKE</t>
  </si>
  <si>
    <t>ŽELEZNIŠKA POSTAJA –  AVTOBUSNA POSTAJA ZAGORJE</t>
  </si>
  <si>
    <t>IZLAKE – ZAGORJE</t>
  </si>
  <si>
    <t>IZLAKE - ZAGORJE</t>
  </si>
  <si>
    <t>AVTOBUSNA POSTAJA ZAGORJE – ŽELEZNIŠKA POSTAJA</t>
  </si>
  <si>
    <t>PODKUM – ZAGORJE</t>
  </si>
  <si>
    <t>ZAGORJE – PODKUM</t>
  </si>
  <si>
    <t>ČEMŠENIK – ZAGORJE</t>
  </si>
  <si>
    <t>ZAGORJE – ČEMŠENIK</t>
  </si>
  <si>
    <t xml:space="preserve">ZAGORJE – TRBOVLJE </t>
  </si>
  <si>
    <t xml:space="preserve">TRBOVLJE – ZAGORJE </t>
  </si>
  <si>
    <t xml:space="preserve">KANDRŠE- RAVNE – IZLAKE </t>
  </si>
  <si>
    <t>16.</t>
  </si>
  <si>
    <t>KANDRŠE – RAVNE – IZLAKE - ZAGORJE</t>
  </si>
  <si>
    <t>17.</t>
  </si>
  <si>
    <t>IZLAKE – RAVNE – KANDRŠE - ZAGORJE</t>
  </si>
  <si>
    <t>18.</t>
  </si>
  <si>
    <t xml:space="preserve">IZLAKE – RAVNE – KANDRŠE </t>
  </si>
  <si>
    <t>DOBRLJEVO – IZLAKE</t>
  </si>
  <si>
    <t>DOBRLJEVO – IZLAKE – ZAGORJE</t>
  </si>
  <si>
    <t>19.</t>
  </si>
  <si>
    <t>IZLAKE – DOBRLJEVO</t>
  </si>
  <si>
    <t>20.</t>
  </si>
  <si>
    <t>MEDIJA – KOLOVRAT – IZLAKE</t>
  </si>
  <si>
    <t>21.</t>
  </si>
  <si>
    <t>IZLAKE – KOLOVRAT – MEDIJA</t>
  </si>
  <si>
    <r>
      <t>11</t>
    </r>
    <r>
      <rPr>
        <sz val="11"/>
        <color rgb="FFFF0000"/>
        <rFont val="Calibri"/>
        <family val="2"/>
        <charset val="238"/>
        <scheme val="minor"/>
      </rPr>
      <t>.</t>
    </r>
  </si>
  <si>
    <t>Cena  z DDV na dan na km (v EUR)</t>
  </si>
  <si>
    <t>Skupaj</t>
  </si>
  <si>
    <t>SKLOP 4</t>
  </si>
  <si>
    <t>KANDRŠE DEL – MLINŠE – IZLAKE – KISOVEC (RIBNIK ) – ZAGORJE IN NAZAJ</t>
  </si>
  <si>
    <t>ZAGORJE – KISOVEC – IZLAKE – MLINŠE – KANDRŠE –DEL</t>
  </si>
  <si>
    <t>ZAGORJE - ŠKLENDROVEC</t>
  </si>
  <si>
    <t>ŠKLENDROVEC – ZAGORJE</t>
  </si>
  <si>
    <t>ZAGORJE – SV. URH - popoldne</t>
  </si>
  <si>
    <t>LESKOVEC – KORITO – SV. URH – ZAGORJE</t>
  </si>
  <si>
    <t>ZELENA TRAVA – SVETI URH – SLAČNIK - ZAGORJE</t>
  </si>
  <si>
    <t>SKLOP 5</t>
  </si>
  <si>
    <t xml:space="preserve">MLINŠE (Mlinše 3) – LJUBLJANA (Zavod za slepo in slabovidno mladino, Langusova ulica 8) </t>
  </si>
  <si>
    <t>LJUBLJANA (Zavod za slepo in slabovidno mladino) – MLINŠE (Mlinše 3)</t>
  </si>
  <si>
    <t>SKLOP 6</t>
  </si>
  <si>
    <t>ŠKLENDROVEC (Šklendrovec 15a) –  KAMNIK (Zavod CIRIUS) in NAZAJ</t>
  </si>
  <si>
    <t xml:space="preserve">KAMNIK (ZAVOD CIRIUS) –  ŠKLENDROVEC (Šklendrovec 15a) </t>
  </si>
  <si>
    <t>SKLOP 7</t>
  </si>
  <si>
    <t>RAVENSKA VAS - ZAGORJE</t>
  </si>
  <si>
    <t>NASELJE GOLČE – AP ŠENTLAMBERT OSNOVNA ŠOLA</t>
  </si>
  <si>
    <t>OSNOVNA ŠOLA ŠENTLAMBERT – NASELJE GOLČE</t>
  </si>
  <si>
    <t>SKLOP 8</t>
  </si>
  <si>
    <t xml:space="preserve">Izdajatelj: </t>
  </si>
  <si>
    <t>Predračun številka</t>
  </si>
  <si>
    <t>________________________</t>
  </si>
  <si>
    <t>Sklop</t>
  </si>
  <si>
    <t xml:space="preserve">Sklop 1  </t>
  </si>
  <si>
    <t xml:space="preserve">Sklop 2  </t>
  </si>
  <si>
    <t xml:space="preserve">Sklop 3  </t>
  </si>
  <si>
    <t xml:space="preserve">Sklop 4  </t>
  </si>
  <si>
    <t xml:space="preserve">Sklop 5  </t>
  </si>
  <si>
    <t>Sklop 6</t>
  </si>
  <si>
    <t>Sklop 7</t>
  </si>
  <si>
    <t>Sklop 8</t>
  </si>
  <si>
    <t>Ponudbena cena na dan (brez DDV)</t>
  </si>
  <si>
    <t>Ponudbena cena na dan 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</si>
</sst>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2" fontId="0" fillId="0" borderId="8" xfId="0" applyNumberFormat="1" applyFont="1" applyBorder="1" applyAlignment="1">
      <alignment vertical="center"/>
    </xf>
    <xf numFmtId="0" fontId="0" fillId="0" borderId="0" xfId="0" applyFont="1"/>
    <xf numFmtId="2" fontId="2" fillId="0" borderId="8" xfId="0" applyNumberFormat="1" applyFont="1" applyBorder="1"/>
    <xf numFmtId="2" fontId="2" fillId="0" borderId="12" xfId="0" applyNumberFormat="1" applyFont="1" applyBorder="1"/>
    <xf numFmtId="0" fontId="0" fillId="0" borderId="8" xfId="0" applyFont="1" applyBorder="1" applyAlignment="1">
      <alignment horizontal="center" vertical="top" wrapText="1"/>
    </xf>
    <xf numFmtId="2" fontId="0" fillId="0" borderId="8" xfId="0" applyNumberFormat="1" applyFont="1" applyBorder="1" applyAlignment="1">
      <alignment horizontal="center" vertical="top" wrapText="1"/>
    </xf>
    <xf numFmtId="2" fontId="0" fillId="0" borderId="8" xfId="0" applyNumberFormat="1" applyFont="1" applyFill="1" applyBorder="1" applyAlignment="1">
      <alignment horizontal="center" vertical="top" wrapText="1"/>
    </xf>
    <xf numFmtId="0" fontId="0" fillId="0" borderId="8" xfId="0" applyFont="1" applyBorder="1" applyAlignment="1">
      <alignment vertical="center" wrapText="1"/>
    </xf>
    <xf numFmtId="0" fontId="0" fillId="0" borderId="8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vertical="center" wrapText="1"/>
    </xf>
    <xf numFmtId="4" fontId="0" fillId="0" borderId="8" xfId="0" applyNumberFormat="1" applyFont="1" applyBorder="1" applyAlignment="1">
      <alignment vertical="center" wrapText="1"/>
    </xf>
    <xf numFmtId="4" fontId="0" fillId="0" borderId="8" xfId="0" applyNumberFormat="1" applyFont="1" applyBorder="1" applyAlignment="1">
      <alignment vertical="center"/>
    </xf>
    <xf numFmtId="4" fontId="0" fillId="0" borderId="0" xfId="0" applyNumberFormat="1" applyFont="1"/>
    <xf numFmtId="4" fontId="2" fillId="0" borderId="8" xfId="0" applyNumberFormat="1" applyFont="1" applyBorder="1"/>
    <xf numFmtId="4" fontId="2" fillId="0" borderId="12" xfId="0" applyNumberFormat="1" applyFont="1" applyBorder="1"/>
    <xf numFmtId="0" fontId="0" fillId="0" borderId="1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8" xfId="0" applyFont="1" applyBorder="1"/>
    <xf numFmtId="0" fontId="0" fillId="0" borderId="14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2" fontId="0" fillId="0" borderId="9" xfId="0" applyNumberFormat="1" applyFont="1" applyBorder="1" applyAlignment="1">
      <alignment horizontal="center" vertical="top" wrapText="1"/>
    </xf>
    <xf numFmtId="2" fontId="0" fillId="0" borderId="9" xfId="0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/>
    <xf numFmtId="0" fontId="5" fillId="0" borderId="8" xfId="0" applyFont="1" applyFill="1" applyBorder="1" applyAlignment="1">
      <alignment vertical="center" wrapText="1"/>
    </xf>
    <xf numFmtId="4" fontId="0" fillId="0" borderId="8" xfId="0" applyNumberFormat="1" applyFont="1" applyBorder="1"/>
    <xf numFmtId="4" fontId="0" fillId="0" borderId="1" xfId="0" applyNumberFormat="1" applyFont="1" applyBorder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/>
    <xf numFmtId="0" fontId="4" fillId="3" borderId="1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4" fontId="6" fillId="0" borderId="16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horizontal="right" vertical="top" wrapText="1"/>
    </xf>
    <xf numFmtId="0" fontId="4" fillId="0" borderId="16" xfId="0" applyFont="1" applyBorder="1" applyAlignment="1">
      <alignment wrapText="1"/>
    </xf>
    <xf numFmtId="0" fontId="4" fillId="3" borderId="16" xfId="0" applyFont="1" applyFill="1" applyBorder="1" applyAlignment="1">
      <alignment horizontal="center" wrapText="1"/>
    </xf>
    <xf numFmtId="4" fontId="0" fillId="0" borderId="9" xfId="0" applyNumberFormat="1" applyFont="1" applyBorder="1" applyAlignment="1">
      <alignment vertical="center"/>
    </xf>
    <xf numFmtId="4" fontId="0" fillId="0" borderId="10" xfId="0" applyNumberFormat="1" applyFont="1" applyBorder="1" applyAlignment="1">
      <alignment vertical="center"/>
    </xf>
    <xf numFmtId="4" fontId="0" fillId="0" borderId="11" xfId="0" applyNumberFormat="1" applyFont="1" applyBorder="1" applyAlignment="1">
      <alignment vertical="center"/>
    </xf>
    <xf numFmtId="0" fontId="0" fillId="0" borderId="8" xfId="0" applyFont="1" applyBorder="1" applyAlignment="1" applyProtection="1">
      <alignment vertical="center" wrapText="1"/>
      <protection locked="0"/>
    </xf>
    <xf numFmtId="0" fontId="0" fillId="0" borderId="8" xfId="0" applyFont="1" applyBorder="1" applyAlignment="1">
      <alignment vertical="center" wrapText="1"/>
    </xf>
    <xf numFmtId="4" fontId="0" fillId="0" borderId="9" xfId="0" applyNumberFormat="1" applyFont="1" applyBorder="1" applyAlignment="1">
      <alignment vertical="center" wrapText="1"/>
    </xf>
    <xf numFmtId="4" fontId="0" fillId="0" borderId="10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top" wrapText="1"/>
    </xf>
    <xf numFmtId="4" fontId="0" fillId="0" borderId="13" xfId="0" applyNumberFormat="1" applyFont="1" applyBorder="1" applyAlignment="1"/>
    <xf numFmtId="4" fontId="0" fillId="0" borderId="4" xfId="0" applyNumberFormat="1" applyBorder="1" applyAlignment="1"/>
    <xf numFmtId="4" fontId="0" fillId="0" borderId="13" xfId="0" applyNumberFormat="1" applyFont="1" applyBorder="1" applyAlignment="1" applyProtection="1">
      <protection locked="0"/>
    </xf>
    <xf numFmtId="4" fontId="0" fillId="0" borderId="4" xfId="0" applyNumberFormat="1" applyBorder="1" applyAlignment="1" applyProtection="1">
      <protection locked="0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3" xfId="0" applyBorder="1" applyAlignment="1"/>
    <xf numFmtId="0" fontId="0" fillId="0" borderId="2" xfId="0" applyBorder="1" applyAlignment="1"/>
    <xf numFmtId="4" fontId="0" fillId="0" borderId="6" xfId="0" applyNumberFormat="1" applyFont="1" applyBorder="1" applyAlignment="1"/>
    <xf numFmtId="0" fontId="3" fillId="0" borderId="8" xfId="0" applyFont="1" applyBorder="1" applyAlignment="1">
      <alignment wrapText="1"/>
    </xf>
    <xf numFmtId="0" fontId="0" fillId="0" borderId="8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D11" sqref="D11:D12"/>
    </sheetView>
  </sheetViews>
  <sheetFormatPr defaultRowHeight="15" x14ac:dyDescent="0.25"/>
  <cols>
    <col min="1" max="1" width="27.85546875" customWidth="1"/>
    <col min="2" max="3" width="21" customWidth="1"/>
    <col min="4" max="4" width="33.85546875" bestFit="1" customWidth="1"/>
    <col min="5" max="5" width="20.42578125" customWidth="1"/>
    <col min="6" max="6" width="12.28515625" customWidth="1"/>
  </cols>
  <sheetData>
    <row r="1" spans="1:6" x14ac:dyDescent="0.25">
      <c r="A1" t="s">
        <v>107</v>
      </c>
      <c r="B1" s="33"/>
      <c r="C1" s="33"/>
      <c r="D1" s="34"/>
      <c r="E1" s="34"/>
    </row>
    <row r="2" spans="1:6" x14ac:dyDescent="0.25">
      <c r="B2" s="33"/>
      <c r="C2" s="33"/>
      <c r="D2" s="34"/>
      <c r="E2" s="34"/>
    </row>
    <row r="3" spans="1:6" x14ac:dyDescent="0.25">
      <c r="B3" s="33"/>
      <c r="C3" s="33"/>
      <c r="D3" s="34"/>
      <c r="E3" s="34"/>
    </row>
    <row r="6" spans="1:6" x14ac:dyDescent="0.25">
      <c r="A6" t="s">
        <v>108</v>
      </c>
      <c r="B6" s="33" t="s">
        <v>109</v>
      </c>
      <c r="C6" s="33"/>
      <c r="D6" s="34"/>
    </row>
    <row r="8" spans="1:6" ht="15.75" thickBot="1" x14ac:dyDescent="0.3"/>
    <row r="9" spans="1:6" ht="25.5" thickBot="1" x14ac:dyDescent="0.3">
      <c r="A9" s="40" t="s">
        <v>110</v>
      </c>
      <c r="B9" s="35" t="s">
        <v>119</v>
      </c>
      <c r="C9" s="35" t="s">
        <v>29</v>
      </c>
      <c r="D9" s="35" t="s">
        <v>120</v>
      </c>
      <c r="E9" s="35" t="s">
        <v>34</v>
      </c>
      <c r="F9" s="36"/>
    </row>
    <row r="10" spans="1:6" ht="15.75" thickBot="1" x14ac:dyDescent="0.3">
      <c r="A10" s="40"/>
      <c r="B10" s="35" t="s">
        <v>30</v>
      </c>
      <c r="C10" s="35" t="s">
        <v>30</v>
      </c>
      <c r="D10" s="35" t="s">
        <v>30</v>
      </c>
      <c r="E10" s="35" t="s">
        <v>30</v>
      </c>
    </row>
    <row r="11" spans="1:6" ht="15.75" thickBot="1" x14ac:dyDescent="0.3">
      <c r="A11" s="39" t="s">
        <v>111</v>
      </c>
      <c r="B11" s="38">
        <f>'Sklop 1'!D22</f>
        <v>0</v>
      </c>
      <c r="C11" s="38">
        <f>'Sklop 1'!E22</f>
        <v>0</v>
      </c>
      <c r="D11" s="38">
        <f>'Sklop 1'!F22</f>
        <v>0</v>
      </c>
      <c r="E11" s="38">
        <f>'Sklop 1'!G22</f>
        <v>0</v>
      </c>
    </row>
    <row r="12" spans="1:6" ht="15.75" thickBot="1" x14ac:dyDescent="0.3">
      <c r="A12" s="39"/>
      <c r="B12" s="37"/>
      <c r="C12" s="37"/>
      <c r="D12" s="37"/>
      <c r="E12" s="37"/>
    </row>
    <row r="13" spans="1:6" ht="15.75" thickBot="1" x14ac:dyDescent="0.3">
      <c r="A13" s="39" t="s">
        <v>112</v>
      </c>
      <c r="B13" s="37">
        <f>'Sklop 2'!D13</f>
        <v>0</v>
      </c>
      <c r="C13" s="37">
        <f>'Sklop 2'!E13</f>
        <v>0</v>
      </c>
      <c r="D13" s="37">
        <f>'Sklop 2'!F13</f>
        <v>0</v>
      </c>
      <c r="E13" s="37">
        <f>'Sklop 2'!G13</f>
        <v>0</v>
      </c>
    </row>
    <row r="14" spans="1:6" ht="15.75" thickBot="1" x14ac:dyDescent="0.3">
      <c r="A14" s="39"/>
      <c r="B14" s="37"/>
      <c r="C14" s="37"/>
      <c r="D14" s="37"/>
      <c r="E14" s="37"/>
    </row>
    <row r="15" spans="1:6" ht="15.75" thickBot="1" x14ac:dyDescent="0.3">
      <c r="A15" s="39" t="s">
        <v>113</v>
      </c>
      <c r="B15" s="37">
        <f>'Sklop 3'!D55</f>
        <v>0</v>
      </c>
      <c r="C15" s="37">
        <f>'Sklop 3'!E55</f>
        <v>0</v>
      </c>
      <c r="D15" s="37">
        <f>'Sklop 3'!F55</f>
        <v>0</v>
      </c>
      <c r="E15" s="37">
        <f>'Sklop 3'!G55</f>
        <v>0</v>
      </c>
    </row>
    <row r="16" spans="1:6" ht="15.75" thickBot="1" x14ac:dyDescent="0.3">
      <c r="A16" s="39"/>
      <c r="B16" s="37"/>
      <c r="C16" s="37"/>
      <c r="D16" s="37"/>
      <c r="E16" s="37"/>
    </row>
    <row r="17" spans="1:5" ht="15.75" thickBot="1" x14ac:dyDescent="0.3">
      <c r="A17" s="39" t="s">
        <v>114</v>
      </c>
      <c r="B17" s="37">
        <f>'Sklop 4'!D13</f>
        <v>0</v>
      </c>
      <c r="C17" s="37">
        <f>'Sklop 4'!E13</f>
        <v>0</v>
      </c>
      <c r="D17" s="37">
        <f>'Sklop 4'!F13</f>
        <v>0</v>
      </c>
      <c r="E17" s="37">
        <f>'Sklop 4'!G13</f>
        <v>0</v>
      </c>
    </row>
    <row r="18" spans="1:5" ht="15.75" thickBot="1" x14ac:dyDescent="0.3">
      <c r="A18" s="39"/>
      <c r="B18" s="37"/>
      <c r="C18" s="37"/>
      <c r="D18" s="37"/>
      <c r="E18" s="37"/>
    </row>
    <row r="19" spans="1:5" ht="15.75" thickBot="1" x14ac:dyDescent="0.3">
      <c r="A19" s="39" t="s">
        <v>115</v>
      </c>
      <c r="B19" s="37">
        <f>'Sklop 5'!D7</f>
        <v>0</v>
      </c>
      <c r="C19" s="37">
        <f>'Sklop 5'!E7</f>
        <v>0</v>
      </c>
      <c r="D19" s="37">
        <f>'Sklop 5'!F7</f>
        <v>0</v>
      </c>
      <c r="E19" s="37">
        <f>'Sklop 5'!G7</f>
        <v>0</v>
      </c>
    </row>
    <row r="20" spans="1:5" ht="15.75" thickBot="1" x14ac:dyDescent="0.3">
      <c r="A20" s="39"/>
      <c r="B20" s="37"/>
      <c r="C20" s="37"/>
      <c r="D20" s="37"/>
      <c r="E20" s="37"/>
    </row>
    <row r="21" spans="1:5" ht="15.75" thickBot="1" x14ac:dyDescent="0.3">
      <c r="A21" s="39" t="s">
        <v>116</v>
      </c>
      <c r="B21" s="37">
        <f>'Sklop 6'!D7</f>
        <v>0</v>
      </c>
      <c r="C21" s="37">
        <f>'Sklop 6'!E7</f>
        <v>0</v>
      </c>
      <c r="D21" s="37">
        <f>'Sklop 6'!F7</f>
        <v>0</v>
      </c>
      <c r="E21" s="37">
        <f>'Sklop 6'!G7</f>
        <v>0</v>
      </c>
    </row>
    <row r="22" spans="1:5" ht="15.75" thickBot="1" x14ac:dyDescent="0.3">
      <c r="A22" s="39"/>
      <c r="B22" s="37"/>
      <c r="C22" s="37"/>
      <c r="D22" s="37"/>
      <c r="E22" s="37"/>
    </row>
    <row r="23" spans="1:5" ht="15.75" thickBot="1" x14ac:dyDescent="0.3">
      <c r="A23" s="39" t="s">
        <v>117</v>
      </c>
      <c r="B23" s="37">
        <f>'Sklop 7'!D6</f>
        <v>0</v>
      </c>
      <c r="C23" s="37">
        <f>'Sklop 7'!E6</f>
        <v>0</v>
      </c>
      <c r="D23" s="37">
        <f>'Sklop 7'!F6</f>
        <v>0</v>
      </c>
      <c r="E23" s="37">
        <f>'Sklop 7'!G6</f>
        <v>0</v>
      </c>
    </row>
    <row r="24" spans="1:5" ht="15.75" thickBot="1" x14ac:dyDescent="0.3">
      <c r="A24" s="39"/>
      <c r="B24" s="37"/>
      <c r="C24" s="37"/>
      <c r="D24" s="37"/>
      <c r="E24" s="37"/>
    </row>
    <row r="25" spans="1:5" ht="15.75" thickBot="1" x14ac:dyDescent="0.3">
      <c r="A25" s="39" t="s">
        <v>118</v>
      </c>
      <c r="B25" s="37">
        <f>'Sklop 8'!D7</f>
        <v>0</v>
      </c>
      <c r="C25" s="37">
        <f>'Sklop 8'!E7</f>
        <v>0</v>
      </c>
      <c r="D25" s="37">
        <f>'Sklop 8'!F7</f>
        <v>0</v>
      </c>
      <c r="E25" s="37">
        <f>'Sklop 8'!G7</f>
        <v>0</v>
      </c>
    </row>
    <row r="26" spans="1:5" ht="15.75" thickBot="1" x14ac:dyDescent="0.3">
      <c r="A26" s="39"/>
      <c r="B26" s="37"/>
      <c r="C26" s="37"/>
      <c r="D26" s="37"/>
      <c r="E26" s="37"/>
    </row>
  </sheetData>
  <sheetProtection algorithmName="SHA-512" hashValue="obPCuY0alfL17qMNJJQaBXdRLpXv306OlJ1A19RyVuaO9SXjBHqdHvs059yOOPikP+1W4aahjo56osMozNz2qA==" saltValue="oy5LDtOY++cVgIHNzUaxSg==" spinCount="100000" sheet="1" objects="1" scenarios="1"/>
  <mergeCells count="41">
    <mergeCell ref="A9:A10"/>
    <mergeCell ref="A11:A12"/>
    <mergeCell ref="B11:B12"/>
    <mergeCell ref="A13:A14"/>
    <mergeCell ref="B13:B14"/>
    <mergeCell ref="E11:E12"/>
    <mergeCell ref="D13:D14"/>
    <mergeCell ref="E13:E14"/>
    <mergeCell ref="D15:D16"/>
    <mergeCell ref="E15:E16"/>
    <mergeCell ref="A25:A26"/>
    <mergeCell ref="B21:B22"/>
    <mergeCell ref="B23:B24"/>
    <mergeCell ref="B25:B26"/>
    <mergeCell ref="D11:D12"/>
    <mergeCell ref="A17:A18"/>
    <mergeCell ref="B17:B18"/>
    <mergeCell ref="A19:A20"/>
    <mergeCell ref="B19:B20"/>
    <mergeCell ref="A21:A22"/>
    <mergeCell ref="A23:A24"/>
    <mergeCell ref="A15:A16"/>
    <mergeCell ref="B15:B16"/>
    <mergeCell ref="C21:C22"/>
    <mergeCell ref="D17:D18"/>
    <mergeCell ref="E17:E18"/>
    <mergeCell ref="D19:D20"/>
    <mergeCell ref="E19:E20"/>
    <mergeCell ref="D21:D22"/>
    <mergeCell ref="E21:E22"/>
    <mergeCell ref="C11:C12"/>
    <mergeCell ref="C13:C14"/>
    <mergeCell ref="C15:C16"/>
    <mergeCell ref="C17:C18"/>
    <mergeCell ref="C19:C20"/>
    <mergeCell ref="C23:C24"/>
    <mergeCell ref="C25:C26"/>
    <mergeCell ref="D23:D24"/>
    <mergeCell ref="E23:E24"/>
    <mergeCell ref="D25:D26"/>
    <mergeCell ref="E25:E26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="130" zoomScaleNormal="130" workbookViewId="0">
      <selection activeCell="E5" sqref="E5"/>
    </sheetView>
  </sheetViews>
  <sheetFormatPr defaultRowHeight="15" x14ac:dyDescent="0.25"/>
  <cols>
    <col min="2" max="2" width="19.28515625" customWidth="1"/>
    <col min="3" max="3" width="17.140625" customWidth="1"/>
    <col min="4" max="4" width="21.2851562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0</v>
      </c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ht="71.25" customHeight="1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71.25" customHeight="1" x14ac:dyDescent="0.25">
      <c r="A4" s="45" t="s">
        <v>4</v>
      </c>
      <c r="B4" s="45"/>
      <c r="C4" s="9">
        <v>6.5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13">
        <f>F4/C4</f>
        <v>0</v>
      </c>
    </row>
    <row r="5" spans="1:8" x14ac:dyDescent="0.25">
      <c r="A5" s="45" t="s">
        <v>5</v>
      </c>
      <c r="B5" s="45"/>
      <c r="C5" s="9">
        <v>4</v>
      </c>
      <c r="D5" s="10"/>
      <c r="E5" s="12">
        <f t="shared" ref="E5:E10" si="0">D5*0.095</f>
        <v>0</v>
      </c>
      <c r="F5" s="13">
        <f t="shared" ref="F5:F15" si="1">D5+E5</f>
        <v>0</v>
      </c>
      <c r="G5" s="13">
        <f t="shared" ref="G5:G15" si="2">F5*760</f>
        <v>0</v>
      </c>
      <c r="H5" s="13">
        <f t="shared" ref="H5:H15" si="3">F5/C5</f>
        <v>0</v>
      </c>
    </row>
    <row r="6" spans="1:8" ht="57" customHeight="1" x14ac:dyDescent="0.25">
      <c r="A6" s="45" t="s">
        <v>7</v>
      </c>
      <c r="B6" s="45"/>
      <c r="C6" s="9">
        <v>6</v>
      </c>
      <c r="D6" s="10"/>
      <c r="E6" s="12">
        <f t="shared" si="0"/>
        <v>0</v>
      </c>
      <c r="F6" s="13">
        <f t="shared" si="1"/>
        <v>0</v>
      </c>
      <c r="G6" s="13">
        <f t="shared" si="2"/>
        <v>0</v>
      </c>
      <c r="H6" s="13">
        <f t="shared" si="3"/>
        <v>0</v>
      </c>
    </row>
    <row r="7" spans="1:8" x14ac:dyDescent="0.25">
      <c r="A7" s="45" t="s">
        <v>9</v>
      </c>
      <c r="B7" s="45"/>
      <c r="C7" s="9">
        <v>4</v>
      </c>
      <c r="D7" s="10"/>
      <c r="E7" s="12">
        <f t="shared" si="0"/>
        <v>0</v>
      </c>
      <c r="F7" s="13">
        <f t="shared" si="1"/>
        <v>0</v>
      </c>
      <c r="G7" s="13">
        <f t="shared" si="2"/>
        <v>0</v>
      </c>
      <c r="H7" s="13">
        <f t="shared" si="3"/>
        <v>0</v>
      </c>
    </row>
    <row r="8" spans="1:8" ht="42.75" customHeight="1" x14ac:dyDescent="0.25">
      <c r="A8" s="49" t="s">
        <v>10</v>
      </c>
      <c r="B8" s="49"/>
      <c r="C8" s="11">
        <v>12.1</v>
      </c>
      <c r="D8" s="10"/>
      <c r="E8" s="12">
        <f t="shared" si="0"/>
        <v>0</v>
      </c>
      <c r="F8" s="13">
        <f t="shared" si="1"/>
        <v>0</v>
      </c>
      <c r="G8" s="13">
        <f t="shared" si="2"/>
        <v>0</v>
      </c>
      <c r="H8" s="13">
        <f t="shared" si="3"/>
        <v>0</v>
      </c>
    </row>
    <row r="9" spans="1:8" ht="42.75" customHeight="1" x14ac:dyDescent="0.25">
      <c r="A9" s="49" t="s">
        <v>12</v>
      </c>
      <c r="B9" s="49"/>
      <c r="C9" s="11">
        <v>12.1</v>
      </c>
      <c r="D9" s="10"/>
      <c r="E9" s="12">
        <f t="shared" si="0"/>
        <v>0</v>
      </c>
      <c r="F9" s="13">
        <f t="shared" si="1"/>
        <v>0</v>
      </c>
      <c r="G9" s="13">
        <f t="shared" si="2"/>
        <v>0</v>
      </c>
      <c r="H9" s="13">
        <f t="shared" si="3"/>
        <v>0</v>
      </c>
    </row>
    <row r="10" spans="1:8" ht="28.5" customHeight="1" x14ac:dyDescent="0.25">
      <c r="A10" s="49" t="s">
        <v>13</v>
      </c>
      <c r="B10" s="49"/>
      <c r="C10" s="11">
        <v>4.0999999999999996</v>
      </c>
      <c r="D10" s="10"/>
      <c r="E10" s="12">
        <f t="shared" si="0"/>
        <v>0</v>
      </c>
      <c r="F10" s="13">
        <f t="shared" si="1"/>
        <v>0</v>
      </c>
      <c r="G10" s="13">
        <f t="shared" si="2"/>
        <v>0</v>
      </c>
      <c r="H10" s="13">
        <f t="shared" si="3"/>
        <v>0</v>
      </c>
    </row>
    <row r="11" spans="1:8" ht="28.5" customHeight="1" x14ac:dyDescent="0.25">
      <c r="A11" s="49" t="s">
        <v>15</v>
      </c>
      <c r="B11" s="49"/>
      <c r="C11" s="11">
        <v>4.0999999999999996</v>
      </c>
      <c r="D11" s="10"/>
      <c r="E11" s="12">
        <f>D11*0.095</f>
        <v>0</v>
      </c>
      <c r="F11" s="13">
        <f t="shared" si="1"/>
        <v>0</v>
      </c>
      <c r="G11" s="13">
        <f t="shared" si="2"/>
        <v>0</v>
      </c>
      <c r="H11" s="13">
        <f t="shared" si="3"/>
        <v>0</v>
      </c>
    </row>
    <row r="12" spans="1:8" ht="42.75" customHeight="1" x14ac:dyDescent="0.25">
      <c r="A12" s="45" t="s">
        <v>17</v>
      </c>
      <c r="B12" s="45"/>
      <c r="C12" s="9">
        <v>3.6</v>
      </c>
      <c r="D12" s="10"/>
      <c r="E12" s="12">
        <f>D12*0.095</f>
        <v>0</v>
      </c>
      <c r="F12" s="13">
        <f t="shared" si="1"/>
        <v>0</v>
      </c>
      <c r="G12" s="13">
        <f t="shared" si="2"/>
        <v>0</v>
      </c>
      <c r="H12" s="13">
        <f t="shared" si="3"/>
        <v>0</v>
      </c>
    </row>
    <row r="13" spans="1:8" ht="42.75" customHeight="1" x14ac:dyDescent="0.25">
      <c r="A13" s="45" t="s">
        <v>19</v>
      </c>
      <c r="B13" s="45"/>
      <c r="C13" s="9">
        <v>3.6</v>
      </c>
      <c r="D13" s="10"/>
      <c r="E13" s="12">
        <f>D13*0.095</f>
        <v>0</v>
      </c>
      <c r="F13" s="13">
        <f t="shared" si="1"/>
        <v>0</v>
      </c>
      <c r="G13" s="13">
        <f t="shared" si="2"/>
        <v>0</v>
      </c>
      <c r="H13" s="13">
        <f t="shared" si="3"/>
        <v>0</v>
      </c>
    </row>
    <row r="14" spans="1:8" ht="28.5" customHeight="1" x14ac:dyDescent="0.25">
      <c r="A14" s="45" t="s">
        <v>20</v>
      </c>
      <c r="B14" s="45"/>
      <c r="C14" s="9">
        <v>3.4</v>
      </c>
      <c r="D14" s="10"/>
      <c r="E14" s="12">
        <f>D14*0.095</f>
        <v>0</v>
      </c>
      <c r="F14" s="13">
        <f t="shared" si="1"/>
        <v>0</v>
      </c>
      <c r="G14" s="13">
        <f t="shared" si="2"/>
        <v>0</v>
      </c>
      <c r="H14" s="13">
        <f t="shared" si="3"/>
        <v>0</v>
      </c>
    </row>
    <row r="15" spans="1:8" ht="28.5" customHeight="1" x14ac:dyDescent="0.25">
      <c r="A15" s="45" t="s">
        <v>22</v>
      </c>
      <c r="B15" s="45"/>
      <c r="C15" s="9">
        <v>3.4</v>
      </c>
      <c r="D15" s="10"/>
      <c r="E15" s="12">
        <f>D15*0.095</f>
        <v>0</v>
      </c>
      <c r="F15" s="13">
        <f t="shared" si="1"/>
        <v>0</v>
      </c>
      <c r="G15" s="13">
        <f t="shared" si="2"/>
        <v>0</v>
      </c>
      <c r="H15" s="13">
        <f t="shared" si="3"/>
        <v>0</v>
      </c>
    </row>
    <row r="16" spans="1:8" ht="54.75" customHeight="1" x14ac:dyDescent="0.25">
      <c r="A16" s="45" t="s">
        <v>24</v>
      </c>
      <c r="B16" s="45"/>
      <c r="C16" s="45">
        <v>1.2</v>
      </c>
      <c r="D16" s="44"/>
      <c r="E16" s="46">
        <f>D16*0.095</f>
        <v>0</v>
      </c>
      <c r="F16" s="41">
        <f>E16+D16</f>
        <v>0</v>
      </c>
      <c r="G16" s="41">
        <f>F16*760</f>
        <v>0</v>
      </c>
      <c r="H16" s="41">
        <f>F16/C16</f>
        <v>0</v>
      </c>
    </row>
    <row r="17" spans="1:8" x14ac:dyDescent="0.25">
      <c r="A17" s="45"/>
      <c r="B17" s="45"/>
      <c r="C17" s="45"/>
      <c r="D17" s="44"/>
      <c r="E17" s="47"/>
      <c r="F17" s="42"/>
      <c r="G17" s="42"/>
      <c r="H17" s="42"/>
    </row>
    <row r="18" spans="1:8" x14ac:dyDescent="0.25">
      <c r="A18" s="45"/>
      <c r="B18" s="45"/>
      <c r="C18" s="45"/>
      <c r="D18" s="44"/>
      <c r="E18" s="48"/>
      <c r="F18" s="43"/>
      <c r="G18" s="43"/>
      <c r="H18" s="43"/>
    </row>
    <row r="19" spans="1:8" ht="28.5" customHeight="1" x14ac:dyDescent="0.25">
      <c r="A19" s="45" t="s">
        <v>26</v>
      </c>
      <c r="B19" s="45"/>
      <c r="C19" s="9">
        <v>2.7</v>
      </c>
      <c r="D19" s="10"/>
      <c r="E19" s="12">
        <f>D19*0.095</f>
        <v>0</v>
      </c>
      <c r="F19" s="13">
        <f>E19+D19</f>
        <v>0</v>
      </c>
      <c r="G19" s="13">
        <f>F19*760</f>
        <v>0</v>
      </c>
      <c r="H19" s="13">
        <f>F19/C19</f>
        <v>0</v>
      </c>
    </row>
    <row r="20" spans="1:8" ht="28.5" customHeight="1" x14ac:dyDescent="0.25">
      <c r="A20" s="45" t="s">
        <v>28</v>
      </c>
      <c r="B20" s="45"/>
      <c r="C20" s="9">
        <v>2.7</v>
      </c>
      <c r="D20" s="10"/>
      <c r="E20" s="12">
        <f>D20*0.095</f>
        <v>0</v>
      </c>
      <c r="F20" s="13">
        <f>E20+D20</f>
        <v>0</v>
      </c>
      <c r="G20" s="13">
        <f>F20*760</f>
        <v>0</v>
      </c>
      <c r="H20" s="13">
        <f>F20/C20</f>
        <v>0</v>
      </c>
    </row>
    <row r="21" spans="1:8" x14ac:dyDescent="0.25">
      <c r="A21" s="3"/>
      <c r="B21" s="3"/>
      <c r="C21" s="3"/>
      <c r="D21" s="3"/>
      <c r="E21" s="14"/>
      <c r="F21" s="14"/>
      <c r="G21" s="14"/>
      <c r="H21" s="14"/>
    </row>
    <row r="22" spans="1:8" x14ac:dyDescent="0.25">
      <c r="A22" s="3" t="s">
        <v>35</v>
      </c>
      <c r="B22" s="3"/>
      <c r="C22" s="4">
        <f>SUM(C4:C20)</f>
        <v>73.500000000000014</v>
      </c>
      <c r="D22" s="4">
        <f>SUM(D4:D20)</f>
        <v>0</v>
      </c>
      <c r="E22" s="15">
        <f t="shared" ref="E22:G22" si="4">SUM(E4:E20)</f>
        <v>0</v>
      </c>
      <c r="F22" s="15">
        <f t="shared" si="4"/>
        <v>0</v>
      </c>
      <c r="G22" s="15">
        <f t="shared" si="4"/>
        <v>0</v>
      </c>
      <c r="H22" s="16"/>
    </row>
  </sheetData>
  <sheetProtection algorithmName="SHA-512" hashValue="RgK0AMBtwe+a8iySDjCsrPheRxRCj0LwbfQRd3hOJzqRqJX9oMJJUR9iEJFZLxb8Ll5CNdgyUVZoaLhoxk3b8w==" saltValue="L8FOSZ/3o1sZWjISp2JkdQ==" spinCount="100000" sheet="1" objects="1" scenarios="1"/>
  <mergeCells count="22">
    <mergeCell ref="A3:B3"/>
    <mergeCell ref="A4:B4"/>
    <mergeCell ref="A5:B5"/>
    <mergeCell ref="A9:B9"/>
    <mergeCell ref="A10:B10"/>
    <mergeCell ref="A11:B11"/>
    <mergeCell ref="A6:B6"/>
    <mergeCell ref="A7:B7"/>
    <mergeCell ref="A8:B8"/>
    <mergeCell ref="A15:B15"/>
    <mergeCell ref="A16:B18"/>
    <mergeCell ref="C16:C18"/>
    <mergeCell ref="A12:B12"/>
    <mergeCell ref="A13:B13"/>
    <mergeCell ref="A14:B14"/>
    <mergeCell ref="H16:H18"/>
    <mergeCell ref="F16:F18"/>
    <mergeCell ref="D16:D18"/>
    <mergeCell ref="A19:B19"/>
    <mergeCell ref="A20:B20"/>
    <mergeCell ref="E16:E18"/>
    <mergeCell ref="G16:G18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D4" sqref="D4"/>
    </sheetView>
  </sheetViews>
  <sheetFormatPr defaultRowHeight="15" x14ac:dyDescent="0.25"/>
  <cols>
    <col min="2" max="2" width="19.28515625" customWidth="1"/>
    <col min="3" max="3" width="17.140625" customWidth="1"/>
    <col min="4" max="4" width="21.2851562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48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x14ac:dyDescent="0.25">
      <c r="A4" s="45" t="s">
        <v>37</v>
      </c>
      <c r="B4" s="45"/>
      <c r="C4" s="9">
        <v>13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x14ac:dyDescent="0.25">
      <c r="A5" s="45" t="s">
        <v>39</v>
      </c>
      <c r="B5" s="45"/>
      <c r="C5" s="9">
        <v>11.1</v>
      </c>
      <c r="D5" s="10"/>
      <c r="E5" s="12">
        <f t="shared" ref="E5:E11" si="0">D5*0.095</f>
        <v>0</v>
      </c>
      <c r="F5" s="13">
        <f t="shared" ref="F5:F11" si="1">D5+E5</f>
        <v>0</v>
      </c>
      <c r="G5" s="13">
        <f t="shared" ref="G5:G11" si="2">F5*760</f>
        <v>0</v>
      </c>
      <c r="H5" s="2">
        <f t="shared" ref="H5:H11" si="3">F5/C5</f>
        <v>0</v>
      </c>
    </row>
    <row r="6" spans="1:8" ht="15" customHeight="1" x14ac:dyDescent="0.25">
      <c r="A6" s="45" t="s">
        <v>40</v>
      </c>
      <c r="B6" s="45"/>
      <c r="C6" s="9">
        <v>4</v>
      </c>
      <c r="D6" s="10"/>
      <c r="E6" s="12">
        <f t="shared" si="0"/>
        <v>0</v>
      </c>
      <c r="F6" s="13">
        <f t="shared" si="1"/>
        <v>0</v>
      </c>
      <c r="G6" s="13">
        <f t="shared" si="2"/>
        <v>0</v>
      </c>
      <c r="H6" s="2">
        <f t="shared" si="3"/>
        <v>0</v>
      </c>
    </row>
    <row r="7" spans="1:8" ht="15" customHeight="1" x14ac:dyDescent="0.25">
      <c r="A7" s="45" t="s">
        <v>41</v>
      </c>
      <c r="B7" s="45"/>
      <c r="C7" s="9">
        <v>13</v>
      </c>
      <c r="D7" s="10"/>
      <c r="E7" s="12">
        <f t="shared" si="0"/>
        <v>0</v>
      </c>
      <c r="F7" s="13">
        <f t="shared" si="1"/>
        <v>0</v>
      </c>
      <c r="G7" s="13">
        <f t="shared" si="2"/>
        <v>0</v>
      </c>
      <c r="H7" s="2">
        <f t="shared" si="3"/>
        <v>0</v>
      </c>
    </row>
    <row r="8" spans="1:8" x14ac:dyDescent="0.25">
      <c r="A8" s="49" t="s">
        <v>43</v>
      </c>
      <c r="B8" s="49"/>
      <c r="C8" s="11">
        <v>11.1</v>
      </c>
      <c r="D8" s="10"/>
      <c r="E8" s="12">
        <f t="shared" si="0"/>
        <v>0</v>
      </c>
      <c r="F8" s="13">
        <f t="shared" si="1"/>
        <v>0</v>
      </c>
      <c r="G8" s="13">
        <f t="shared" si="2"/>
        <v>0</v>
      </c>
      <c r="H8" s="2">
        <f t="shared" si="3"/>
        <v>0</v>
      </c>
    </row>
    <row r="9" spans="1:8" x14ac:dyDescent="0.25">
      <c r="A9" s="49" t="s">
        <v>44</v>
      </c>
      <c r="B9" s="49"/>
      <c r="C9" s="11">
        <v>4</v>
      </c>
      <c r="D9" s="10"/>
      <c r="E9" s="12">
        <f t="shared" si="0"/>
        <v>0</v>
      </c>
      <c r="F9" s="13">
        <f t="shared" si="1"/>
        <v>0</v>
      </c>
      <c r="G9" s="13">
        <f t="shared" si="2"/>
        <v>0</v>
      </c>
      <c r="H9" s="2">
        <f t="shared" si="3"/>
        <v>0</v>
      </c>
    </row>
    <row r="10" spans="1:8" x14ac:dyDescent="0.25">
      <c r="A10" s="49" t="s">
        <v>46</v>
      </c>
      <c r="B10" s="49"/>
      <c r="C10" s="11">
        <v>12</v>
      </c>
      <c r="D10" s="10"/>
      <c r="E10" s="12">
        <f t="shared" si="0"/>
        <v>0</v>
      </c>
      <c r="F10" s="13">
        <f t="shared" si="1"/>
        <v>0</v>
      </c>
      <c r="G10" s="13">
        <f t="shared" si="2"/>
        <v>0</v>
      </c>
      <c r="H10" s="2">
        <f t="shared" si="3"/>
        <v>0</v>
      </c>
    </row>
    <row r="11" spans="1:8" x14ac:dyDescent="0.25">
      <c r="A11" s="49" t="s">
        <v>47</v>
      </c>
      <c r="B11" s="49"/>
      <c r="C11" s="11">
        <v>12</v>
      </c>
      <c r="D11" s="10"/>
      <c r="E11" s="12">
        <f t="shared" si="0"/>
        <v>0</v>
      </c>
      <c r="F11" s="13">
        <f t="shared" si="1"/>
        <v>0</v>
      </c>
      <c r="G11" s="13">
        <f t="shared" si="2"/>
        <v>0</v>
      </c>
      <c r="H11" s="2">
        <f t="shared" si="3"/>
        <v>0</v>
      </c>
    </row>
    <row r="12" spans="1:8" x14ac:dyDescent="0.25">
      <c r="A12" s="3"/>
      <c r="B12" s="3"/>
      <c r="C12" s="3"/>
      <c r="D12" s="3"/>
      <c r="E12" s="14"/>
      <c r="F12" s="14"/>
      <c r="G12" s="14"/>
      <c r="H12" s="3"/>
    </row>
    <row r="13" spans="1:8" x14ac:dyDescent="0.25">
      <c r="A13" s="3" t="s">
        <v>35</v>
      </c>
      <c r="B13" s="3"/>
      <c r="C13" s="4">
        <f>SUM(C4:C11)</f>
        <v>80.2</v>
      </c>
      <c r="D13" s="4">
        <f>SUM(D4:D11)</f>
        <v>0</v>
      </c>
      <c r="E13" s="15">
        <f>SUM(E4:E11)</f>
        <v>0</v>
      </c>
      <c r="F13" s="15">
        <f>SUM(F4:F11)</f>
        <v>0</v>
      </c>
      <c r="G13" s="15">
        <f>SUM(G4:G11)</f>
        <v>0</v>
      </c>
      <c r="H13" s="5"/>
    </row>
    <row r="17" ht="15" customHeight="1" x14ac:dyDescent="0.25"/>
    <row r="22" ht="15" customHeight="1" x14ac:dyDescent="0.25"/>
  </sheetData>
  <sheetProtection algorithmName="SHA-512" hashValue="TcUNo/FhDnPIJ2IqwGi7ka+N84eeHf0sfWLjdWEBgpM2m6Dipa6zwRU3oajn5oITyI0fp7KuXhlxYpDFS28dAw==" saltValue="3PHNKnTUxK2+31fn8SWtsw==" spinCount="100000" sheet="1" objects="1" scenarios="1"/>
  <mergeCells count="9">
    <mergeCell ref="A3:B3"/>
    <mergeCell ref="A4:B4"/>
    <mergeCell ref="A5:B5"/>
    <mergeCell ref="A6:B6"/>
    <mergeCell ref="A11:B11"/>
    <mergeCell ref="A7:B7"/>
    <mergeCell ref="A8:B8"/>
    <mergeCell ref="A9:B9"/>
    <mergeCell ref="A10:B10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E2" sqref="E2"/>
    </sheetView>
  </sheetViews>
  <sheetFormatPr defaultRowHeight="15" x14ac:dyDescent="0.25"/>
  <cols>
    <col min="1" max="1" width="4.85546875" customWidth="1"/>
    <col min="2" max="2" width="19.28515625" customWidth="1"/>
    <col min="3" max="3" width="17.140625" customWidth="1"/>
    <col min="4" max="4" width="19.7109375" customWidth="1"/>
    <col min="5" max="5" width="10.140625" customWidth="1"/>
    <col min="6" max="6" width="18.7109375" customWidth="1"/>
    <col min="7" max="8" width="20.140625" customWidth="1"/>
    <col min="9" max="9" width="14.5703125" customWidth="1"/>
  </cols>
  <sheetData>
    <row r="1" spans="1:8" x14ac:dyDescent="0.25">
      <c r="A1" s="1" t="s">
        <v>49</v>
      </c>
    </row>
    <row r="2" spans="1:8" ht="15.75" thickBot="1" x14ac:dyDescent="0.3"/>
    <row r="3" spans="1:8" ht="60.75" thickBot="1" x14ac:dyDescent="0.3">
      <c r="A3" s="20"/>
      <c r="B3" s="22" t="s">
        <v>1</v>
      </c>
      <c r="C3" s="22" t="s">
        <v>2</v>
      </c>
      <c r="D3" s="23" t="s">
        <v>32</v>
      </c>
      <c r="E3" s="24" t="s">
        <v>31</v>
      </c>
      <c r="F3" s="24" t="s">
        <v>33</v>
      </c>
      <c r="G3" s="24" t="s">
        <v>34</v>
      </c>
      <c r="H3" s="25" t="s">
        <v>86</v>
      </c>
    </row>
    <row r="4" spans="1:8" ht="30.75" thickBot="1" x14ac:dyDescent="0.3">
      <c r="A4" s="61" t="s">
        <v>3</v>
      </c>
      <c r="B4" s="17" t="s">
        <v>50</v>
      </c>
      <c r="C4" s="26">
        <v>18</v>
      </c>
      <c r="D4" s="32"/>
      <c r="E4" s="29">
        <f>D4*0.095</f>
        <v>0</v>
      </c>
      <c r="F4" s="29">
        <f>E4+D4</f>
        <v>0</v>
      </c>
      <c r="G4" s="29">
        <f>F4*760</f>
        <v>0</v>
      </c>
      <c r="H4" s="29">
        <f>F4/C4</f>
        <v>0</v>
      </c>
    </row>
    <row r="5" spans="1:8" ht="15.75" thickBot="1" x14ac:dyDescent="0.3">
      <c r="A5" s="61"/>
      <c r="B5" s="17" t="s">
        <v>51</v>
      </c>
      <c r="C5" s="26">
        <v>14</v>
      </c>
      <c r="D5" s="32"/>
      <c r="E5" s="29">
        <f t="shared" ref="E5:E9" si="0">D5*0.095</f>
        <v>0</v>
      </c>
      <c r="F5" s="29">
        <f t="shared" ref="F5:F30" si="1">E5+D5</f>
        <v>0</v>
      </c>
      <c r="G5" s="29">
        <f t="shared" ref="G5:G13" si="2">F5*760</f>
        <v>0</v>
      </c>
      <c r="H5" s="29">
        <f t="shared" ref="H5:H13" si="3">F5/C5</f>
        <v>0</v>
      </c>
    </row>
    <row r="6" spans="1:8" ht="30.75" thickBot="1" x14ac:dyDescent="0.3">
      <c r="A6" s="61"/>
      <c r="B6" s="17" t="s">
        <v>52</v>
      </c>
      <c r="C6" s="26">
        <v>18</v>
      </c>
      <c r="D6" s="32"/>
      <c r="E6" s="29">
        <f t="shared" si="0"/>
        <v>0</v>
      </c>
      <c r="F6" s="29">
        <f t="shared" si="1"/>
        <v>0</v>
      </c>
      <c r="G6" s="29">
        <f t="shared" si="2"/>
        <v>0</v>
      </c>
      <c r="H6" s="29">
        <f t="shared" si="3"/>
        <v>0</v>
      </c>
    </row>
    <row r="7" spans="1:8" ht="15.75" thickBot="1" x14ac:dyDescent="0.3">
      <c r="A7" s="61"/>
      <c r="B7" s="17" t="s">
        <v>51</v>
      </c>
      <c r="C7" s="26">
        <v>14</v>
      </c>
      <c r="D7" s="32"/>
      <c r="E7" s="29">
        <f t="shared" si="0"/>
        <v>0</v>
      </c>
      <c r="F7" s="29">
        <f t="shared" si="1"/>
        <v>0</v>
      </c>
      <c r="G7" s="29">
        <f t="shared" si="2"/>
        <v>0</v>
      </c>
      <c r="H7" s="29">
        <f t="shared" si="3"/>
        <v>0</v>
      </c>
    </row>
    <row r="8" spans="1:8" ht="15.75" thickBot="1" x14ac:dyDescent="0.3">
      <c r="A8" s="60" t="s">
        <v>38</v>
      </c>
      <c r="B8" s="17" t="s">
        <v>53</v>
      </c>
      <c r="C8" s="26">
        <v>14</v>
      </c>
      <c r="D8" s="32"/>
      <c r="E8" s="29">
        <f t="shared" si="0"/>
        <v>0</v>
      </c>
      <c r="F8" s="29">
        <f t="shared" si="1"/>
        <v>0</v>
      </c>
      <c r="G8" s="29">
        <f t="shared" si="2"/>
        <v>0</v>
      </c>
      <c r="H8" s="29">
        <f t="shared" si="3"/>
        <v>0</v>
      </c>
    </row>
    <row r="9" spans="1:8" ht="15.75" thickBot="1" x14ac:dyDescent="0.3">
      <c r="A9" s="61"/>
      <c r="B9" s="17" t="s">
        <v>54</v>
      </c>
      <c r="C9" s="26">
        <v>14</v>
      </c>
      <c r="D9" s="32"/>
      <c r="E9" s="29">
        <f t="shared" si="0"/>
        <v>0</v>
      </c>
      <c r="F9" s="29">
        <f t="shared" si="1"/>
        <v>0</v>
      </c>
      <c r="G9" s="29">
        <f t="shared" si="2"/>
        <v>0</v>
      </c>
      <c r="H9" s="29">
        <f t="shared" si="3"/>
        <v>0</v>
      </c>
    </row>
    <row r="10" spans="1:8" ht="30.75" thickBot="1" x14ac:dyDescent="0.3">
      <c r="A10" s="61"/>
      <c r="B10" s="17" t="s">
        <v>55</v>
      </c>
      <c r="C10" s="26">
        <v>18</v>
      </c>
      <c r="D10" s="32"/>
      <c r="E10" s="29">
        <f>D10*0.095</f>
        <v>0</v>
      </c>
      <c r="F10" s="29">
        <f t="shared" si="1"/>
        <v>0</v>
      </c>
      <c r="G10" s="29">
        <f t="shared" si="2"/>
        <v>0</v>
      </c>
      <c r="H10" s="29">
        <f t="shared" si="3"/>
        <v>0</v>
      </c>
    </row>
    <row r="11" spans="1:8" ht="15.75" thickBot="1" x14ac:dyDescent="0.3">
      <c r="A11" s="61"/>
      <c r="B11" s="17" t="s">
        <v>54</v>
      </c>
      <c r="C11" s="26">
        <v>14</v>
      </c>
      <c r="D11" s="32"/>
      <c r="E11" s="29">
        <f>D11*0.095</f>
        <v>0</v>
      </c>
      <c r="F11" s="29">
        <f t="shared" si="1"/>
        <v>0</v>
      </c>
      <c r="G11" s="29">
        <f t="shared" si="2"/>
        <v>0</v>
      </c>
      <c r="H11" s="29">
        <f t="shared" si="3"/>
        <v>0</v>
      </c>
    </row>
    <row r="12" spans="1:8" ht="45.75" thickBot="1" x14ac:dyDescent="0.3">
      <c r="A12" s="18" t="s">
        <v>6</v>
      </c>
      <c r="B12" s="17" t="s">
        <v>56</v>
      </c>
      <c r="C12" s="26">
        <v>10</v>
      </c>
      <c r="D12" s="32"/>
      <c r="E12" s="29">
        <f>D12*0.095</f>
        <v>0</v>
      </c>
      <c r="F12" s="29">
        <f t="shared" si="1"/>
        <v>0</v>
      </c>
      <c r="G12" s="29">
        <f t="shared" si="2"/>
        <v>0</v>
      </c>
      <c r="H12" s="29">
        <f t="shared" si="3"/>
        <v>0</v>
      </c>
    </row>
    <row r="13" spans="1:8" ht="41.25" customHeight="1" thickBot="1" x14ac:dyDescent="0.3">
      <c r="A13" s="60" t="s">
        <v>8</v>
      </c>
      <c r="B13" s="63" t="s">
        <v>57</v>
      </c>
      <c r="C13" s="56">
        <v>10</v>
      </c>
      <c r="D13" s="32"/>
      <c r="E13" s="29">
        <f>D13*0.095</f>
        <v>0</v>
      </c>
      <c r="F13" s="29">
        <f t="shared" si="1"/>
        <v>0</v>
      </c>
      <c r="G13" s="29">
        <f t="shared" si="2"/>
        <v>0</v>
      </c>
      <c r="H13" s="29">
        <f t="shared" si="3"/>
        <v>0</v>
      </c>
    </row>
    <row r="14" spans="1:8" ht="15.75" thickBot="1" x14ac:dyDescent="0.3">
      <c r="A14" s="62"/>
      <c r="B14" s="63"/>
      <c r="C14" s="56"/>
      <c r="D14" s="67"/>
      <c r="E14" s="65"/>
      <c r="F14" s="65"/>
      <c r="G14" s="65"/>
      <c r="H14" s="66"/>
    </row>
    <row r="15" spans="1:8" ht="15.75" thickBot="1" x14ac:dyDescent="0.3">
      <c r="A15" s="60" t="s">
        <v>42</v>
      </c>
      <c r="B15" s="27" t="s">
        <v>58</v>
      </c>
      <c r="C15" s="28">
        <v>7</v>
      </c>
      <c r="D15" s="32"/>
      <c r="E15" s="29">
        <f>D15*0.095</f>
        <v>0</v>
      </c>
      <c r="F15" s="29">
        <f>E15+D15</f>
        <v>0</v>
      </c>
      <c r="G15" s="29">
        <f>F15*760</f>
        <v>0</v>
      </c>
      <c r="H15" s="29">
        <f>F15/C15</f>
        <v>0</v>
      </c>
    </row>
    <row r="16" spans="1:8" ht="15" customHeight="1" thickBot="1" x14ac:dyDescent="0.3">
      <c r="A16" s="61"/>
      <c r="B16" s="27" t="s">
        <v>58</v>
      </c>
      <c r="C16" s="28">
        <v>7</v>
      </c>
      <c r="D16" s="32"/>
      <c r="E16" s="29">
        <f>D16*0.095</f>
        <v>0</v>
      </c>
      <c r="F16" s="29">
        <f t="shared" si="1"/>
        <v>0</v>
      </c>
      <c r="G16" s="29">
        <f t="shared" ref="G16:G18" si="4">F16*760</f>
        <v>0</v>
      </c>
      <c r="H16" s="29">
        <f t="shared" ref="H16:H17" si="5">F16/C16</f>
        <v>0</v>
      </c>
    </row>
    <row r="17" spans="1:8" ht="15" customHeight="1" thickBot="1" x14ac:dyDescent="0.3">
      <c r="A17" s="62"/>
      <c r="B17" s="27" t="s">
        <v>59</v>
      </c>
      <c r="C17" s="28">
        <v>7</v>
      </c>
      <c r="D17" s="32"/>
      <c r="E17" s="29">
        <f>D17*0.095</f>
        <v>0</v>
      </c>
      <c r="F17" s="29">
        <f t="shared" si="1"/>
        <v>0</v>
      </c>
      <c r="G17" s="29">
        <f t="shared" si="4"/>
        <v>0</v>
      </c>
      <c r="H17" s="29">
        <f t="shared" si="5"/>
        <v>0</v>
      </c>
    </row>
    <row r="18" spans="1:8" ht="55.5" customHeight="1" thickBot="1" x14ac:dyDescent="0.3">
      <c r="A18" s="60" t="s">
        <v>11</v>
      </c>
      <c r="B18" s="59" t="s">
        <v>60</v>
      </c>
      <c r="C18" s="55">
        <v>3</v>
      </c>
      <c r="D18" s="32"/>
      <c r="E18" s="29">
        <f>D18*0.095</f>
        <v>0</v>
      </c>
      <c r="F18" s="29">
        <f t="shared" si="1"/>
        <v>0</v>
      </c>
      <c r="G18" s="29">
        <f t="shared" si="4"/>
        <v>0</v>
      </c>
      <c r="H18" s="29">
        <f>F18/C18</f>
        <v>0</v>
      </c>
    </row>
    <row r="19" spans="1:8" ht="15.75" thickBot="1" x14ac:dyDescent="0.3">
      <c r="A19" s="62"/>
      <c r="B19" s="59"/>
      <c r="C19" s="55"/>
      <c r="D19" s="67"/>
      <c r="E19" s="65"/>
      <c r="F19" s="65"/>
      <c r="G19" s="65"/>
      <c r="H19" s="66"/>
    </row>
    <row r="20" spans="1:8" ht="15.75" thickBot="1" x14ac:dyDescent="0.3">
      <c r="A20" s="60" t="s">
        <v>45</v>
      </c>
      <c r="B20" s="27" t="s">
        <v>61</v>
      </c>
      <c r="C20" s="28">
        <v>7</v>
      </c>
      <c r="D20" s="32"/>
      <c r="E20" s="29">
        <f>D20*0.095</f>
        <v>0</v>
      </c>
      <c r="F20" s="29">
        <f t="shared" si="1"/>
        <v>0</v>
      </c>
      <c r="G20" s="29">
        <f>F20*760</f>
        <v>0</v>
      </c>
      <c r="H20" s="29">
        <f>F20/C20</f>
        <v>0</v>
      </c>
    </row>
    <row r="21" spans="1:8" ht="15.75" thickBot="1" x14ac:dyDescent="0.3">
      <c r="A21" s="61"/>
      <c r="B21" s="27" t="s">
        <v>61</v>
      </c>
      <c r="C21" s="28">
        <v>7</v>
      </c>
      <c r="D21" s="32"/>
      <c r="E21" s="29">
        <f>D21*0.095</f>
        <v>0</v>
      </c>
      <c r="F21" s="29">
        <f t="shared" si="1"/>
        <v>0</v>
      </c>
      <c r="G21" s="29">
        <f t="shared" ref="G21:G25" si="6">F21*760</f>
        <v>0</v>
      </c>
      <c r="H21" s="29">
        <f t="shared" ref="H21:H23" si="7">F21/C21</f>
        <v>0</v>
      </c>
    </row>
    <row r="22" spans="1:8" ht="15.75" thickBot="1" x14ac:dyDescent="0.3">
      <c r="A22" s="61"/>
      <c r="B22" s="27" t="s">
        <v>61</v>
      </c>
      <c r="C22" s="28">
        <v>7</v>
      </c>
      <c r="D22" s="32"/>
      <c r="E22" s="29">
        <f>D22*0.095</f>
        <v>0</v>
      </c>
      <c r="F22" s="29">
        <f t="shared" si="1"/>
        <v>0</v>
      </c>
      <c r="G22" s="29">
        <f t="shared" si="6"/>
        <v>0</v>
      </c>
      <c r="H22" s="29">
        <f t="shared" si="7"/>
        <v>0</v>
      </c>
    </row>
    <row r="23" spans="1:8" ht="15.75" thickBot="1" x14ac:dyDescent="0.3">
      <c r="A23" s="62"/>
      <c r="B23" s="27" t="s">
        <v>62</v>
      </c>
      <c r="C23" s="28">
        <v>7</v>
      </c>
      <c r="D23" s="32"/>
      <c r="E23" s="29">
        <f>D23*0.095</f>
        <v>0</v>
      </c>
      <c r="F23" s="29">
        <f>E23+D23</f>
        <v>0</v>
      </c>
      <c r="G23" s="29">
        <f t="shared" si="6"/>
        <v>0</v>
      </c>
      <c r="H23" s="29">
        <f t="shared" si="7"/>
        <v>0</v>
      </c>
    </row>
    <row r="24" spans="1:8" ht="60.75" thickBot="1" x14ac:dyDescent="0.3">
      <c r="A24" s="18" t="s">
        <v>14</v>
      </c>
      <c r="B24" s="17" t="s">
        <v>63</v>
      </c>
      <c r="C24" s="26">
        <v>3</v>
      </c>
      <c r="D24" s="32"/>
      <c r="E24" s="29">
        <f>D24*0.095</f>
        <v>0</v>
      </c>
      <c r="F24" s="29">
        <f t="shared" si="1"/>
        <v>0</v>
      </c>
      <c r="G24" s="29">
        <f t="shared" si="6"/>
        <v>0</v>
      </c>
      <c r="H24" s="29">
        <f>F24/C24</f>
        <v>0</v>
      </c>
    </row>
    <row r="25" spans="1:8" ht="15.75" thickBot="1" x14ac:dyDescent="0.3">
      <c r="A25" s="18" t="s">
        <v>16</v>
      </c>
      <c r="B25" s="17" t="s">
        <v>64</v>
      </c>
      <c r="C25" s="26">
        <v>12</v>
      </c>
      <c r="D25" s="32"/>
      <c r="E25" s="29">
        <f>D25*0.095</f>
        <v>0</v>
      </c>
      <c r="F25" s="29">
        <f t="shared" si="1"/>
        <v>0</v>
      </c>
      <c r="G25" s="29">
        <f t="shared" si="6"/>
        <v>0</v>
      </c>
      <c r="H25" s="29">
        <f>F25/C25</f>
        <v>0</v>
      </c>
    </row>
    <row r="26" spans="1:8" ht="15.75" thickBot="1" x14ac:dyDescent="0.3">
      <c r="A26" s="60" t="s">
        <v>18</v>
      </c>
      <c r="B26" s="17" t="s">
        <v>65</v>
      </c>
      <c r="C26" s="26">
        <v>12</v>
      </c>
      <c r="D26" s="32"/>
      <c r="E26" s="29">
        <f>D26*0.095</f>
        <v>0</v>
      </c>
      <c r="F26" s="29">
        <f t="shared" si="1"/>
        <v>0</v>
      </c>
      <c r="G26" s="29">
        <f>F26*760</f>
        <v>0</v>
      </c>
      <c r="H26" s="29">
        <f t="shared" ref="H26:H27" si="8">F26/C26</f>
        <v>0</v>
      </c>
    </row>
    <row r="27" spans="1:8" ht="15.75" thickBot="1" x14ac:dyDescent="0.3">
      <c r="A27" s="61"/>
      <c r="B27" s="17" t="s">
        <v>65</v>
      </c>
      <c r="C27" s="26">
        <v>12</v>
      </c>
      <c r="D27" s="32"/>
      <c r="E27" s="29">
        <f>D27*0.095</f>
        <v>0</v>
      </c>
      <c r="F27" s="29">
        <f t="shared" si="1"/>
        <v>0</v>
      </c>
      <c r="G27" s="29">
        <f>F27*760</f>
        <v>0</v>
      </c>
      <c r="H27" s="29">
        <f t="shared" si="8"/>
        <v>0</v>
      </c>
    </row>
    <row r="28" spans="1:8" ht="15.75" thickBot="1" x14ac:dyDescent="0.3">
      <c r="A28" s="62"/>
      <c r="B28" s="64"/>
      <c r="C28" s="65"/>
      <c r="D28" s="65"/>
      <c r="E28" s="65"/>
      <c r="F28" s="65"/>
      <c r="G28" s="65"/>
      <c r="H28" s="66"/>
    </row>
    <row r="29" spans="1:8" ht="30.75" thickBot="1" x14ac:dyDescent="0.3">
      <c r="A29" s="60" t="s">
        <v>85</v>
      </c>
      <c r="B29" s="17" t="s">
        <v>66</v>
      </c>
      <c r="C29" s="28">
        <v>14</v>
      </c>
      <c r="D29" s="32"/>
      <c r="E29" s="29">
        <f>D29*0.095</f>
        <v>0</v>
      </c>
      <c r="F29" s="29">
        <f t="shared" si="1"/>
        <v>0</v>
      </c>
      <c r="G29" s="29">
        <f>F29*760</f>
        <v>0</v>
      </c>
      <c r="H29" s="29">
        <f>F29/C29</f>
        <v>0</v>
      </c>
    </row>
    <row r="30" spans="1:8" ht="30.75" thickBot="1" x14ac:dyDescent="0.3">
      <c r="A30" s="61"/>
      <c r="B30" s="17" t="s">
        <v>66</v>
      </c>
      <c r="C30" s="28">
        <v>14</v>
      </c>
      <c r="D30" s="32"/>
      <c r="E30" s="29">
        <f>D30*0.095</f>
        <v>0</v>
      </c>
      <c r="F30" s="29">
        <f t="shared" si="1"/>
        <v>0</v>
      </c>
      <c r="G30" s="29">
        <f>F30*760</f>
        <v>0</v>
      </c>
      <c r="H30" s="29">
        <f>F30/C30</f>
        <v>0</v>
      </c>
    </row>
    <row r="31" spans="1:8" ht="15.75" thickBot="1" x14ac:dyDescent="0.3">
      <c r="A31" s="62"/>
      <c r="B31" s="64"/>
      <c r="C31" s="65"/>
      <c r="D31" s="65"/>
      <c r="E31" s="65"/>
      <c r="F31" s="65"/>
      <c r="G31" s="65"/>
      <c r="H31" s="66"/>
    </row>
    <row r="32" spans="1:8" ht="15.75" thickBot="1" x14ac:dyDescent="0.3">
      <c r="A32" s="60" t="s">
        <v>21</v>
      </c>
      <c r="B32" s="63" t="s">
        <v>67</v>
      </c>
      <c r="C32" s="26">
        <v>14</v>
      </c>
      <c r="D32" s="32"/>
      <c r="E32" s="29">
        <f>D32*0.095</f>
        <v>0</v>
      </c>
      <c r="F32" s="29">
        <f>E32+D32</f>
        <v>0</v>
      </c>
      <c r="G32" s="29">
        <f>F32*760</f>
        <v>0</v>
      </c>
      <c r="H32" s="29">
        <f>F32/C32</f>
        <v>0</v>
      </c>
    </row>
    <row r="33" spans="1:8" ht="15.75" thickBot="1" x14ac:dyDescent="0.3">
      <c r="A33" s="61"/>
      <c r="B33" s="63"/>
      <c r="C33" s="26">
        <v>14</v>
      </c>
      <c r="D33" s="32"/>
      <c r="E33" s="29">
        <f t="shared" ref="E33:E35" si="9">D33*0.095</f>
        <v>0</v>
      </c>
      <c r="F33" s="29">
        <f>E33+D33</f>
        <v>0</v>
      </c>
      <c r="G33" s="29">
        <f t="shared" ref="G33:G35" si="10">F33*760</f>
        <v>0</v>
      </c>
      <c r="H33" s="29">
        <f t="shared" ref="H33:H35" si="11">F33/C33</f>
        <v>0</v>
      </c>
    </row>
    <row r="34" spans="1:8" ht="15.75" thickBot="1" x14ac:dyDescent="0.3">
      <c r="A34" s="61"/>
      <c r="B34" s="63"/>
      <c r="C34" s="26">
        <v>14</v>
      </c>
      <c r="D34" s="32"/>
      <c r="E34" s="29">
        <f t="shared" si="9"/>
        <v>0</v>
      </c>
      <c r="F34" s="29">
        <f t="shared" ref="F34:F35" si="12">E34+D34</f>
        <v>0</v>
      </c>
      <c r="G34" s="29">
        <f t="shared" si="10"/>
        <v>0</v>
      </c>
      <c r="H34" s="29">
        <f t="shared" si="11"/>
        <v>0</v>
      </c>
    </row>
    <row r="35" spans="1:8" ht="15.75" thickBot="1" x14ac:dyDescent="0.3">
      <c r="A35" s="62"/>
      <c r="B35" s="63"/>
      <c r="C35" s="26">
        <v>14</v>
      </c>
      <c r="D35" s="32"/>
      <c r="E35" s="29">
        <f t="shared" si="9"/>
        <v>0</v>
      </c>
      <c r="F35" s="29">
        <f t="shared" si="12"/>
        <v>0</v>
      </c>
      <c r="G35" s="29">
        <f t="shared" si="10"/>
        <v>0</v>
      </c>
      <c r="H35" s="29">
        <f t="shared" si="11"/>
        <v>0</v>
      </c>
    </row>
    <row r="36" spans="1:8" ht="15.75" thickBot="1" x14ac:dyDescent="0.3">
      <c r="A36" s="57" t="s">
        <v>23</v>
      </c>
      <c r="B36" s="59" t="s">
        <v>68</v>
      </c>
      <c r="C36" s="55">
        <v>10</v>
      </c>
      <c r="D36" s="53"/>
      <c r="E36" s="51">
        <f>D36*0.095</f>
        <v>0</v>
      </c>
      <c r="F36" s="51">
        <f>E36+D36</f>
        <v>0</v>
      </c>
      <c r="G36" s="51">
        <f>F36*760</f>
        <v>0</v>
      </c>
      <c r="H36" s="51">
        <f>F36/C36</f>
        <v>0</v>
      </c>
    </row>
    <row r="37" spans="1:8" ht="15.75" thickBot="1" x14ac:dyDescent="0.3">
      <c r="A37" s="58"/>
      <c r="B37" s="59"/>
      <c r="C37" s="55"/>
      <c r="D37" s="54"/>
      <c r="E37" s="52"/>
      <c r="F37" s="52"/>
      <c r="G37" s="52"/>
      <c r="H37" s="52"/>
    </row>
    <row r="38" spans="1:8" ht="15.75" thickBot="1" x14ac:dyDescent="0.3">
      <c r="A38" s="57" t="s">
        <v>25</v>
      </c>
      <c r="B38" s="59" t="s">
        <v>69</v>
      </c>
      <c r="C38" s="55">
        <v>10</v>
      </c>
      <c r="D38" s="53"/>
      <c r="E38" s="51">
        <f>D38*0.095</f>
        <v>0</v>
      </c>
      <c r="F38" s="51">
        <f>E38+D38</f>
        <v>0</v>
      </c>
      <c r="G38" s="51">
        <f>F38*760</f>
        <v>0</v>
      </c>
      <c r="H38" s="51">
        <f>F38/C38</f>
        <v>0</v>
      </c>
    </row>
    <row r="39" spans="1:8" ht="15.75" thickBot="1" x14ac:dyDescent="0.3">
      <c r="A39" s="58"/>
      <c r="B39" s="59"/>
      <c r="C39" s="55"/>
      <c r="D39" s="54"/>
      <c r="E39" s="52"/>
      <c r="F39" s="52"/>
      <c r="G39" s="52"/>
      <c r="H39" s="52"/>
    </row>
    <row r="40" spans="1:8" ht="15.75" thickBot="1" x14ac:dyDescent="0.3">
      <c r="A40" s="57" t="s">
        <v>27</v>
      </c>
      <c r="B40" s="59" t="s">
        <v>70</v>
      </c>
      <c r="C40" s="56">
        <v>16</v>
      </c>
      <c r="D40" s="53"/>
      <c r="E40" s="51">
        <f>D40*0.095</f>
        <v>0</v>
      </c>
      <c r="F40" s="51">
        <f>E40+D40</f>
        <v>0</v>
      </c>
      <c r="G40" s="51">
        <f>F40*760</f>
        <v>0</v>
      </c>
      <c r="H40" s="51">
        <f>F40/C40</f>
        <v>0</v>
      </c>
    </row>
    <row r="41" spans="1:8" ht="15.75" thickBot="1" x14ac:dyDescent="0.3">
      <c r="A41" s="58"/>
      <c r="B41" s="59"/>
      <c r="C41" s="56"/>
      <c r="D41" s="54"/>
      <c r="E41" s="52"/>
      <c r="F41" s="52"/>
      <c r="G41" s="52"/>
      <c r="H41" s="52"/>
    </row>
    <row r="42" spans="1:8" ht="30.75" thickBot="1" x14ac:dyDescent="0.3">
      <c r="A42" s="19" t="s">
        <v>71</v>
      </c>
      <c r="B42" s="27" t="s">
        <v>72</v>
      </c>
      <c r="C42" s="26">
        <v>23</v>
      </c>
      <c r="D42" s="32"/>
      <c r="E42" s="29">
        <f>D42*0.095</f>
        <v>0</v>
      </c>
      <c r="F42" s="29">
        <f>E42+D42</f>
        <v>0</v>
      </c>
      <c r="G42" s="29">
        <f>F42*760</f>
        <v>0</v>
      </c>
      <c r="H42" s="29">
        <f>F42/C42</f>
        <v>0</v>
      </c>
    </row>
    <row r="43" spans="1:8" ht="27" customHeight="1" thickBot="1" x14ac:dyDescent="0.3">
      <c r="A43" s="57" t="s">
        <v>73</v>
      </c>
      <c r="B43" s="59" t="s">
        <v>74</v>
      </c>
      <c r="C43" s="56">
        <v>23</v>
      </c>
      <c r="D43" s="53"/>
      <c r="E43" s="51">
        <f>D43*0.095</f>
        <v>0</v>
      </c>
      <c r="F43" s="51">
        <f>E43+D43</f>
        <v>0</v>
      </c>
      <c r="G43" s="51">
        <f>F43*760</f>
        <v>0</v>
      </c>
      <c r="H43" s="51">
        <f>F43/C43</f>
        <v>0</v>
      </c>
    </row>
    <row r="44" spans="1:8" ht="15.75" thickBot="1" x14ac:dyDescent="0.3">
      <c r="A44" s="58"/>
      <c r="B44" s="59"/>
      <c r="C44" s="56"/>
      <c r="D44" s="54"/>
      <c r="E44" s="52"/>
      <c r="F44" s="52"/>
      <c r="G44" s="52"/>
      <c r="H44" s="52"/>
    </row>
    <row r="45" spans="1:8" ht="30.75" thickBot="1" x14ac:dyDescent="0.3">
      <c r="A45" s="19" t="s">
        <v>75</v>
      </c>
      <c r="B45" s="27" t="s">
        <v>76</v>
      </c>
      <c r="C45" s="26">
        <v>16</v>
      </c>
      <c r="D45" s="32"/>
      <c r="E45" s="29">
        <f>D45*0.095</f>
        <v>0</v>
      </c>
      <c r="F45" s="29">
        <f>E45+D45</f>
        <v>0</v>
      </c>
      <c r="G45" s="29">
        <f>F45*760</f>
        <v>0</v>
      </c>
      <c r="H45" s="29">
        <f t="shared" ref="H45:H53" si="13">F45/C45</f>
        <v>0</v>
      </c>
    </row>
    <row r="46" spans="1:8" ht="15.75" thickBot="1" x14ac:dyDescent="0.3">
      <c r="A46" s="19" t="s">
        <v>73</v>
      </c>
      <c r="B46" s="27" t="s">
        <v>77</v>
      </c>
      <c r="C46" s="26">
        <v>11</v>
      </c>
      <c r="D46" s="32"/>
      <c r="E46" s="29">
        <f>D46*0.095</f>
        <v>0</v>
      </c>
      <c r="F46" s="29">
        <f t="shared" ref="F46:F47" si="14">E46+D46</f>
        <v>0</v>
      </c>
      <c r="G46" s="29">
        <f>F46*760</f>
        <v>0</v>
      </c>
      <c r="H46" s="29">
        <f t="shared" si="13"/>
        <v>0</v>
      </c>
    </row>
    <row r="47" spans="1:8" ht="30.75" thickBot="1" x14ac:dyDescent="0.3">
      <c r="A47" s="19" t="s">
        <v>75</v>
      </c>
      <c r="B47" s="27" t="s">
        <v>78</v>
      </c>
      <c r="C47" s="26">
        <v>18</v>
      </c>
      <c r="D47" s="32"/>
      <c r="E47" s="29">
        <f>D47*0.095</f>
        <v>0</v>
      </c>
      <c r="F47" s="29">
        <f t="shared" si="14"/>
        <v>0</v>
      </c>
      <c r="G47" s="29">
        <f>F47*760</f>
        <v>0</v>
      </c>
      <c r="H47" s="29">
        <f t="shared" si="13"/>
        <v>0</v>
      </c>
    </row>
    <row r="48" spans="1:8" ht="15.75" thickBot="1" x14ac:dyDescent="0.3">
      <c r="A48" s="57" t="s">
        <v>79</v>
      </c>
      <c r="B48" s="27" t="s">
        <v>80</v>
      </c>
      <c r="C48" s="26">
        <v>11</v>
      </c>
      <c r="D48" s="32"/>
      <c r="E48" s="29">
        <f>D48*0.095</f>
        <v>0</v>
      </c>
      <c r="F48" s="29">
        <f t="shared" ref="F48:F53" si="15">E48+D48</f>
        <v>0</v>
      </c>
      <c r="G48" s="29">
        <f>F48*60</f>
        <v>0</v>
      </c>
      <c r="H48" s="29">
        <f t="shared" si="13"/>
        <v>0</v>
      </c>
    </row>
    <row r="49" spans="1:9" ht="15.75" thickBot="1" x14ac:dyDescent="0.3">
      <c r="A49" s="58"/>
      <c r="B49" s="27" t="s">
        <v>80</v>
      </c>
      <c r="C49" s="26">
        <v>11</v>
      </c>
      <c r="D49" s="32"/>
      <c r="E49" s="29">
        <f>D49*0.095</f>
        <v>0</v>
      </c>
      <c r="F49" s="29">
        <f t="shared" si="15"/>
        <v>0</v>
      </c>
      <c r="G49" s="29">
        <f>F49*760</f>
        <v>0</v>
      </c>
      <c r="H49" s="29">
        <f t="shared" si="13"/>
        <v>0</v>
      </c>
    </row>
    <row r="50" spans="1:9" ht="27" customHeight="1" thickBot="1" x14ac:dyDescent="0.3">
      <c r="A50" s="57" t="s">
        <v>81</v>
      </c>
      <c r="B50" s="59" t="s">
        <v>82</v>
      </c>
      <c r="C50" s="26">
        <v>13</v>
      </c>
      <c r="D50" s="32"/>
      <c r="E50" s="29">
        <f>D50*0.095</f>
        <v>0</v>
      </c>
      <c r="F50" s="29">
        <f t="shared" si="15"/>
        <v>0</v>
      </c>
      <c r="G50" s="29">
        <f>F50*760</f>
        <v>0</v>
      </c>
      <c r="H50" s="29">
        <f t="shared" si="13"/>
        <v>0</v>
      </c>
    </row>
    <row r="51" spans="1:9" ht="15.75" thickBot="1" x14ac:dyDescent="0.3">
      <c r="A51" s="58"/>
      <c r="B51" s="59"/>
      <c r="C51" s="26">
        <v>13</v>
      </c>
      <c r="D51" s="32"/>
      <c r="E51" s="29">
        <f>D51*0.095</f>
        <v>0</v>
      </c>
      <c r="F51" s="29">
        <f t="shared" si="15"/>
        <v>0</v>
      </c>
      <c r="G51" s="29">
        <f>F51*760</f>
        <v>0</v>
      </c>
      <c r="H51" s="29">
        <f t="shared" si="13"/>
        <v>0</v>
      </c>
    </row>
    <row r="52" spans="1:9" ht="30.75" thickBot="1" x14ac:dyDescent="0.3">
      <c r="A52" s="57" t="s">
        <v>83</v>
      </c>
      <c r="B52" s="27" t="s">
        <v>84</v>
      </c>
      <c r="C52" s="26">
        <v>13</v>
      </c>
      <c r="D52" s="32"/>
      <c r="E52" s="29">
        <f>D52*0.095</f>
        <v>0</v>
      </c>
      <c r="F52" s="29">
        <f t="shared" si="15"/>
        <v>0</v>
      </c>
      <c r="G52" s="29">
        <f>F52*760</f>
        <v>0</v>
      </c>
      <c r="H52" s="29">
        <f t="shared" si="13"/>
        <v>0</v>
      </c>
    </row>
    <row r="53" spans="1:9" ht="30.75" thickBot="1" x14ac:dyDescent="0.3">
      <c r="A53" s="58"/>
      <c r="B53" s="27" t="s">
        <v>84</v>
      </c>
      <c r="C53" s="26">
        <v>13</v>
      </c>
      <c r="D53" s="32"/>
      <c r="E53" s="29">
        <f>D53*0.095</f>
        <v>0</v>
      </c>
      <c r="F53" s="29">
        <f t="shared" si="15"/>
        <v>0</v>
      </c>
      <c r="G53" s="29">
        <f>F53*760</f>
        <v>0</v>
      </c>
      <c r="H53" s="29">
        <f t="shared" si="13"/>
        <v>0</v>
      </c>
    </row>
    <row r="54" spans="1:9" x14ac:dyDescent="0.25">
      <c r="A54" s="3"/>
      <c r="B54" s="3"/>
      <c r="C54" s="3"/>
      <c r="D54" s="14"/>
      <c r="E54" s="14"/>
      <c r="F54" s="14"/>
      <c r="G54" s="14"/>
      <c r="H54" s="14"/>
    </row>
    <row r="55" spans="1:9" x14ac:dyDescent="0.25">
      <c r="A55" s="3"/>
      <c r="B55" s="30" t="s">
        <v>87</v>
      </c>
      <c r="C55" s="21">
        <f>SUM(C4:C54)</f>
        <v>520</v>
      </c>
      <c r="D55" s="21">
        <f>SUM(D4:D54)</f>
        <v>0</v>
      </c>
      <c r="E55" s="31">
        <f t="shared" ref="E55:G55" si="16">SUM(E4:E54)</f>
        <v>0</v>
      </c>
      <c r="F55" s="31">
        <f t="shared" si="16"/>
        <v>0</v>
      </c>
      <c r="G55" s="31">
        <f t="shared" si="16"/>
        <v>0</v>
      </c>
      <c r="H55" s="14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</sheetData>
  <sheetProtection algorithmName="SHA-512" hashValue="J8rAxNw+xC59hELnMKvVdF8/+Rs58i4hTTgjhhPsueyQbxfTItdaDWP2/cvagQr8C60hB8LumHzYxPrEfKqu+g==" saltValue="/s8yqat+r8NSUtXPP4iJ0g==" spinCount="100000" sheet="1" objects="1" scenarios="1"/>
  <mergeCells count="54">
    <mergeCell ref="C13:C14"/>
    <mergeCell ref="D14:H14"/>
    <mergeCell ref="A4:A7"/>
    <mergeCell ref="A8:A11"/>
    <mergeCell ref="A15:A17"/>
    <mergeCell ref="A38:A39"/>
    <mergeCell ref="B38:B39"/>
    <mergeCell ref="A18:A19"/>
    <mergeCell ref="B18:B19"/>
    <mergeCell ref="A32:A35"/>
    <mergeCell ref="A36:A37"/>
    <mergeCell ref="B36:B37"/>
    <mergeCell ref="A13:A14"/>
    <mergeCell ref="B13:B14"/>
    <mergeCell ref="A52:A53"/>
    <mergeCell ref="C18:C19"/>
    <mergeCell ref="A20:A23"/>
    <mergeCell ref="A26:A28"/>
    <mergeCell ref="A29:A31"/>
    <mergeCell ref="B32:B35"/>
    <mergeCell ref="C36:C37"/>
    <mergeCell ref="B31:H31"/>
    <mergeCell ref="D19:H19"/>
    <mergeCell ref="B28:H28"/>
    <mergeCell ref="A43:A44"/>
    <mergeCell ref="B43:B44"/>
    <mergeCell ref="A50:A51"/>
    <mergeCell ref="A40:A41"/>
    <mergeCell ref="B40:B41"/>
    <mergeCell ref="C38:C39"/>
    <mergeCell ref="C40:C41"/>
    <mergeCell ref="C43:C44"/>
    <mergeCell ref="A48:A49"/>
    <mergeCell ref="B50:B51"/>
    <mergeCell ref="D43:D44"/>
    <mergeCell ref="E43:E44"/>
    <mergeCell ref="F43:F44"/>
    <mergeCell ref="G43:G44"/>
    <mergeCell ref="H43:H44"/>
    <mergeCell ref="F40:F41"/>
    <mergeCell ref="G40:G41"/>
    <mergeCell ref="H40:H41"/>
    <mergeCell ref="D38:D39"/>
    <mergeCell ref="D36:D37"/>
    <mergeCell ref="E36:E37"/>
    <mergeCell ref="E38:E39"/>
    <mergeCell ref="E40:E41"/>
    <mergeCell ref="F36:F37"/>
    <mergeCell ref="D40:D41"/>
    <mergeCell ref="G36:G37"/>
    <mergeCell ref="H36:H37"/>
    <mergeCell ref="F38:F39"/>
    <mergeCell ref="G38:G39"/>
    <mergeCell ref="H38:H39"/>
  </mergeCells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E7" sqref="E7"/>
    </sheetView>
  </sheetViews>
  <sheetFormatPr defaultRowHeight="15" x14ac:dyDescent="0.25"/>
  <cols>
    <col min="2" max="2" width="25.28515625" customWidth="1"/>
    <col min="3" max="3" width="10.5703125" customWidth="1"/>
    <col min="4" max="4" width="1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88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45" x14ac:dyDescent="0.25">
      <c r="A4" s="9" t="s">
        <v>3</v>
      </c>
      <c r="B4" s="9" t="s">
        <v>89</v>
      </c>
      <c r="C4" s="9">
        <v>23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ht="45" x14ac:dyDescent="0.25">
      <c r="A5" s="9" t="s">
        <v>38</v>
      </c>
      <c r="B5" s="9" t="s">
        <v>90</v>
      </c>
      <c r="C5" s="9">
        <v>20</v>
      </c>
      <c r="D5" s="10"/>
      <c r="E5" s="12">
        <f t="shared" ref="E5:E11" si="0">D5*0.095</f>
        <v>0</v>
      </c>
      <c r="F5" s="13">
        <f t="shared" ref="F5:F11" si="1">D5+E5</f>
        <v>0</v>
      </c>
      <c r="G5" s="13">
        <f t="shared" ref="G5:G11" si="2">F5*760</f>
        <v>0</v>
      </c>
      <c r="H5" s="2">
        <f t="shared" ref="H5:H11" si="3">F5/C5</f>
        <v>0</v>
      </c>
    </row>
    <row r="6" spans="1:8" x14ac:dyDescent="0.25">
      <c r="A6" s="9" t="s">
        <v>6</v>
      </c>
      <c r="B6" s="9" t="s">
        <v>91</v>
      </c>
      <c r="C6" s="9">
        <v>7</v>
      </c>
      <c r="D6" s="10"/>
      <c r="E6" s="12">
        <f t="shared" si="0"/>
        <v>0</v>
      </c>
      <c r="F6" s="13">
        <f t="shared" si="1"/>
        <v>0</v>
      </c>
      <c r="G6" s="13">
        <f t="shared" si="2"/>
        <v>0</v>
      </c>
      <c r="H6" s="2">
        <f t="shared" si="3"/>
        <v>0</v>
      </c>
    </row>
    <row r="7" spans="1:8" x14ac:dyDescent="0.25">
      <c r="A7" s="9" t="s">
        <v>8</v>
      </c>
      <c r="B7" s="9" t="s">
        <v>92</v>
      </c>
      <c r="C7" s="9">
        <v>7</v>
      </c>
      <c r="D7" s="10"/>
      <c r="E7" s="12">
        <f t="shared" si="0"/>
        <v>0</v>
      </c>
      <c r="F7" s="13">
        <f t="shared" si="1"/>
        <v>0</v>
      </c>
      <c r="G7" s="13">
        <f t="shared" si="2"/>
        <v>0</v>
      </c>
      <c r="H7" s="2">
        <f t="shared" si="3"/>
        <v>0</v>
      </c>
    </row>
    <row r="8" spans="1:8" ht="30" x14ac:dyDescent="0.25">
      <c r="A8" s="9" t="s">
        <v>42</v>
      </c>
      <c r="B8" s="11" t="s">
        <v>93</v>
      </c>
      <c r="C8" s="11">
        <v>2.5</v>
      </c>
      <c r="D8" s="10"/>
      <c r="E8" s="12">
        <f t="shared" si="0"/>
        <v>0</v>
      </c>
      <c r="F8" s="13">
        <f t="shared" si="1"/>
        <v>0</v>
      </c>
      <c r="G8" s="13">
        <f t="shared" si="2"/>
        <v>0</v>
      </c>
      <c r="H8" s="2">
        <f t="shared" si="3"/>
        <v>0</v>
      </c>
    </row>
    <row r="9" spans="1:8" ht="30" x14ac:dyDescent="0.25">
      <c r="A9" s="9" t="s">
        <v>11</v>
      </c>
      <c r="B9" s="11" t="s">
        <v>93</v>
      </c>
      <c r="C9" s="11">
        <v>2.5</v>
      </c>
      <c r="D9" s="10"/>
      <c r="E9" s="12">
        <f t="shared" si="0"/>
        <v>0</v>
      </c>
      <c r="F9" s="13">
        <f t="shared" si="1"/>
        <v>0</v>
      </c>
      <c r="G9" s="13">
        <f t="shared" si="2"/>
        <v>0</v>
      </c>
      <c r="H9" s="2">
        <f t="shared" si="3"/>
        <v>0</v>
      </c>
    </row>
    <row r="10" spans="1:8" ht="30" x14ac:dyDescent="0.25">
      <c r="A10" s="9" t="s">
        <v>45</v>
      </c>
      <c r="B10" s="11" t="s">
        <v>94</v>
      </c>
      <c r="C10" s="11">
        <v>6</v>
      </c>
      <c r="D10" s="10"/>
      <c r="E10" s="12">
        <f t="shared" si="0"/>
        <v>0</v>
      </c>
      <c r="F10" s="13">
        <f t="shared" si="1"/>
        <v>0</v>
      </c>
      <c r="G10" s="13">
        <f t="shared" si="2"/>
        <v>0</v>
      </c>
      <c r="H10" s="2">
        <f t="shared" si="3"/>
        <v>0</v>
      </c>
    </row>
    <row r="11" spans="1:8" ht="30" x14ac:dyDescent="0.25">
      <c r="A11" s="9" t="s">
        <v>14</v>
      </c>
      <c r="B11" s="11" t="s">
        <v>95</v>
      </c>
      <c r="C11" s="11">
        <v>6.8</v>
      </c>
      <c r="D11" s="10"/>
      <c r="E11" s="12">
        <f t="shared" si="0"/>
        <v>0</v>
      </c>
      <c r="F11" s="13">
        <f t="shared" si="1"/>
        <v>0</v>
      </c>
      <c r="G11" s="13">
        <f t="shared" si="2"/>
        <v>0</v>
      </c>
      <c r="H11" s="2">
        <f t="shared" si="3"/>
        <v>0</v>
      </c>
    </row>
    <row r="12" spans="1:8" x14ac:dyDescent="0.25">
      <c r="A12" s="3"/>
      <c r="B12" s="3"/>
      <c r="C12" s="3"/>
      <c r="D12" s="3"/>
      <c r="E12" s="14"/>
      <c r="F12" s="14"/>
      <c r="G12" s="14"/>
      <c r="H12" s="3"/>
    </row>
    <row r="13" spans="1:8" x14ac:dyDescent="0.25">
      <c r="A13" s="3" t="s">
        <v>35</v>
      </c>
      <c r="B13" s="3"/>
      <c r="C13" s="4">
        <f>SUM(C4:C11)</f>
        <v>74.8</v>
      </c>
      <c r="D13" s="4">
        <f>SUM(D4:D11)</f>
        <v>0</v>
      </c>
      <c r="E13" s="15">
        <f>SUM(E4:E11)</f>
        <v>0</v>
      </c>
      <c r="F13" s="15">
        <f>SUM(F4:F11)</f>
        <v>0</v>
      </c>
      <c r="G13" s="15">
        <f>SUM(G4:G11)</f>
        <v>0</v>
      </c>
      <c r="H13" s="5"/>
    </row>
  </sheetData>
  <sheetProtection algorithmName="SHA-512" hashValue="On0no0xJWyOd2IW5vxrhUM5WdClbykhT3J6GRb7dsme5Wx5QO2yrA4OFMeEKQfvckEgn/pkK0T5E62mKHl3TWg==" saltValue="Dq8psTgLHq0a0viUjm/uZA==" spinCount="100000" sheet="1" objects="1" scenarios="1"/>
  <mergeCells count="1">
    <mergeCell ref="A3:B3"/>
  </mergeCells>
  <pageMargins left="0.7" right="0.7" top="0.75" bottom="0.75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activeCell="E5" sqref="E5"/>
    </sheetView>
  </sheetViews>
  <sheetFormatPr defaultRowHeight="15" x14ac:dyDescent="0.25"/>
  <cols>
    <col min="2" max="2" width="25.28515625" customWidth="1"/>
    <col min="3" max="3" width="10.5703125" customWidth="1"/>
    <col min="4" max="4" width="1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96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60" x14ac:dyDescent="0.25">
      <c r="A4" s="9" t="s">
        <v>3</v>
      </c>
      <c r="B4" s="9" t="s">
        <v>97</v>
      </c>
      <c r="C4" s="9">
        <v>58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ht="45" x14ac:dyDescent="0.25">
      <c r="A5" s="9" t="s">
        <v>38</v>
      </c>
      <c r="B5" s="9" t="s">
        <v>98</v>
      </c>
      <c r="C5" s="9">
        <v>58</v>
      </c>
      <c r="D5" s="10"/>
      <c r="E5" s="12">
        <f>D5*0.095</f>
        <v>0</v>
      </c>
      <c r="F5" s="13">
        <f t="shared" ref="F5" si="0">D5+E5</f>
        <v>0</v>
      </c>
      <c r="G5" s="13">
        <f t="shared" ref="G5" si="1">F5*760</f>
        <v>0</v>
      </c>
      <c r="H5" s="2">
        <f t="shared" ref="H5" si="2">F5/C5</f>
        <v>0</v>
      </c>
    </row>
    <row r="6" spans="1:8" x14ac:dyDescent="0.25">
      <c r="A6" s="3"/>
      <c r="B6" s="3"/>
      <c r="C6" s="3"/>
      <c r="D6" s="3"/>
      <c r="E6" s="14"/>
      <c r="F6" s="14"/>
      <c r="G6" s="14"/>
      <c r="H6" s="3"/>
    </row>
    <row r="7" spans="1:8" x14ac:dyDescent="0.25">
      <c r="A7" s="3" t="s">
        <v>35</v>
      </c>
      <c r="B7" s="3"/>
      <c r="C7" s="4">
        <f>SUM(C4:C5)</f>
        <v>116</v>
      </c>
      <c r="D7" s="4">
        <f>SUM(D4:D5)</f>
        <v>0</v>
      </c>
      <c r="E7" s="15">
        <f>SUM(E4:E5)</f>
        <v>0</v>
      </c>
      <c r="F7" s="15">
        <f>SUM(F4:F5)</f>
        <v>0</v>
      </c>
      <c r="G7" s="15">
        <f>SUM(G4:G5)</f>
        <v>0</v>
      </c>
      <c r="H7" s="5"/>
    </row>
  </sheetData>
  <sheetProtection algorithmName="SHA-512" hashValue="0NzPmPalbOqH93+gTnTkhueK3x8Eh8SxPJ6Z/NcLs7fJ4pb9vcPevKGz5AMEmcj5KIHqZsu5CcNjfrokR2gVjQ==" saltValue="lnkSJRbpiUYBIeMN4GUAmA==" spinCount="100000" sheet="1" objects="1" scenarios="1"/>
  <mergeCells count="1">
    <mergeCell ref="A3:B3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activeCell="E5" sqref="E5"/>
    </sheetView>
  </sheetViews>
  <sheetFormatPr defaultRowHeight="15" x14ac:dyDescent="0.25"/>
  <cols>
    <col min="2" max="2" width="25.28515625" customWidth="1"/>
    <col min="3" max="3" width="10.5703125" customWidth="1"/>
    <col min="4" max="4" width="1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99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60" x14ac:dyDescent="0.25">
      <c r="A4" s="9" t="s">
        <v>3</v>
      </c>
      <c r="B4" s="9" t="s">
        <v>100</v>
      </c>
      <c r="C4" s="9">
        <v>57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ht="51" customHeight="1" x14ac:dyDescent="0.25">
      <c r="A5" s="9" t="s">
        <v>38</v>
      </c>
      <c r="B5" s="68" t="s">
        <v>101</v>
      </c>
      <c r="C5" s="9">
        <v>57</v>
      </c>
      <c r="D5" s="10"/>
      <c r="E5" s="12">
        <f>D5*0.095</f>
        <v>0</v>
      </c>
      <c r="F5" s="13">
        <f t="shared" ref="F5" si="0">D5+E5</f>
        <v>0</v>
      </c>
      <c r="G5" s="13">
        <f t="shared" ref="G5" si="1">F5*760</f>
        <v>0</v>
      </c>
      <c r="H5" s="2">
        <f t="shared" ref="H5" si="2">F5/C5</f>
        <v>0</v>
      </c>
    </row>
    <row r="6" spans="1:8" x14ac:dyDescent="0.25">
      <c r="A6" s="3"/>
      <c r="B6" s="3"/>
      <c r="C6" s="3"/>
      <c r="D6" s="3"/>
      <c r="E6" s="14"/>
      <c r="F6" s="14"/>
      <c r="G6" s="14"/>
      <c r="H6" s="3"/>
    </row>
    <row r="7" spans="1:8" x14ac:dyDescent="0.25">
      <c r="A7" s="3" t="s">
        <v>35</v>
      </c>
      <c r="B7" s="3"/>
      <c r="C7" s="4">
        <f>SUM(C4:C5)</f>
        <v>114</v>
      </c>
      <c r="D7" s="4">
        <f>SUM(D4:D5)</f>
        <v>0</v>
      </c>
      <c r="E7" s="15">
        <f>SUM(E4:E5)</f>
        <v>0</v>
      </c>
      <c r="F7" s="15">
        <f>SUM(F4:F5)</f>
        <v>0</v>
      </c>
      <c r="G7" s="15">
        <f>SUM(G4:G5)</f>
        <v>0</v>
      </c>
      <c r="H7" s="5"/>
    </row>
  </sheetData>
  <sheetProtection algorithmName="SHA-512" hashValue="p3ula7q9NpxaKPMTJ+sVbW8yXBP7SDmcExYflJTLroODBg0YX0XbJGsxFyUyWOWVSsQzyuBnnngMwSoMiqmRew==" saltValue="NqRwx3Rc0JoHRDPgVwbtdw==" spinCount="100000" sheet="1" objects="1" scenarios="1"/>
  <mergeCells count="1">
    <mergeCell ref="A3:B3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activeCell="D4" sqref="D4"/>
    </sheetView>
  </sheetViews>
  <sheetFormatPr defaultRowHeight="15" x14ac:dyDescent="0.25"/>
  <cols>
    <col min="2" max="2" width="25.28515625" customWidth="1"/>
    <col min="3" max="3" width="10.5703125" customWidth="1"/>
    <col min="4" max="4" width="1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102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32.25" customHeight="1" x14ac:dyDescent="0.25">
      <c r="A4" s="9" t="s">
        <v>3</v>
      </c>
      <c r="B4" s="9" t="s">
        <v>103</v>
      </c>
      <c r="C4" s="9">
        <v>2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x14ac:dyDescent="0.25">
      <c r="A5" s="3"/>
      <c r="B5" s="3"/>
      <c r="C5" s="3"/>
      <c r="D5" s="3"/>
      <c r="E5" s="14"/>
      <c r="F5" s="14"/>
      <c r="G5" s="14"/>
      <c r="H5" s="3"/>
    </row>
    <row r="6" spans="1:8" x14ac:dyDescent="0.25">
      <c r="A6" s="3" t="s">
        <v>35</v>
      </c>
      <c r="B6" s="3"/>
      <c r="C6" s="4">
        <f>SUM(C4:C4)</f>
        <v>2</v>
      </c>
      <c r="D6" s="4">
        <f>SUM(D4:D4)</f>
        <v>0</v>
      </c>
      <c r="E6" s="15">
        <f>SUM(E4:E4)</f>
        <v>0</v>
      </c>
      <c r="F6" s="15">
        <f>SUM(F4:F4)</f>
        <v>0</v>
      </c>
      <c r="G6" s="15">
        <f>SUM(G4:G4)</f>
        <v>0</v>
      </c>
      <c r="H6" s="5"/>
    </row>
  </sheetData>
  <sheetProtection algorithmName="SHA-512" hashValue="p31HPY+Eue9oesLY+IKRaU96mqhjFdmI4xN2MVEN+MhNVibkmz7syGqlfL9+vjpvooE1teLVz5RC7+qtzBqqLw==" saltValue="Fb4iNP0c7L0/FLKjwUT+Xw==" spinCount="100000" sheet="1" objects="1" scenarios="1"/>
  <mergeCells count="1">
    <mergeCell ref="A3:B3"/>
  </mergeCells>
  <pageMargins left="0.7" right="0.7" top="0.75" bottom="0.75" header="0.3" footer="0.3"/>
  <pageSetup paperSize="9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workbookViewId="0">
      <selection activeCell="D4" sqref="D4"/>
    </sheetView>
  </sheetViews>
  <sheetFormatPr defaultRowHeight="15" x14ac:dyDescent="0.25"/>
  <cols>
    <col min="2" max="2" width="25.28515625" customWidth="1"/>
    <col min="3" max="3" width="10.5703125" customWidth="1"/>
    <col min="4" max="4" width="15" customWidth="1"/>
    <col min="5" max="5" width="10.140625" customWidth="1"/>
    <col min="6" max="6" width="18.7109375" customWidth="1"/>
    <col min="7" max="8" width="20.140625" customWidth="1"/>
  </cols>
  <sheetData>
    <row r="1" spans="1:8" x14ac:dyDescent="0.25">
      <c r="A1" s="1" t="s">
        <v>106</v>
      </c>
    </row>
    <row r="3" spans="1:8" ht="60" x14ac:dyDescent="0.25">
      <c r="A3" s="50" t="s">
        <v>1</v>
      </c>
      <c r="B3" s="50"/>
      <c r="C3" s="6" t="s">
        <v>36</v>
      </c>
      <c r="D3" s="6" t="s">
        <v>32</v>
      </c>
      <c r="E3" s="7" t="s">
        <v>31</v>
      </c>
      <c r="F3" s="7" t="s">
        <v>33</v>
      </c>
      <c r="G3" s="7" t="s">
        <v>34</v>
      </c>
      <c r="H3" s="8" t="s">
        <v>86</v>
      </c>
    </row>
    <row r="4" spans="1:8" ht="45" x14ac:dyDescent="0.25">
      <c r="A4" s="9" t="s">
        <v>3</v>
      </c>
      <c r="B4" s="9" t="s">
        <v>104</v>
      </c>
      <c r="C4" s="9">
        <v>3.1</v>
      </c>
      <c r="D4" s="10"/>
      <c r="E4" s="12">
        <f>D4*0.095</f>
        <v>0</v>
      </c>
      <c r="F4" s="13">
        <f>D4+E4</f>
        <v>0</v>
      </c>
      <c r="G4" s="13">
        <f>F4*760</f>
        <v>0</v>
      </c>
      <c r="H4" s="2">
        <f>F4/C4</f>
        <v>0</v>
      </c>
    </row>
    <row r="5" spans="1:8" ht="45" x14ac:dyDescent="0.25">
      <c r="A5" s="9" t="s">
        <v>38</v>
      </c>
      <c r="B5" s="69" t="s">
        <v>105</v>
      </c>
      <c r="C5" s="9">
        <v>3.1</v>
      </c>
      <c r="D5" s="10"/>
      <c r="E5" s="12">
        <f>D5*0.095</f>
        <v>0</v>
      </c>
      <c r="F5" s="13">
        <f t="shared" ref="F5" si="0">D5+E5</f>
        <v>0</v>
      </c>
      <c r="G5" s="13">
        <f t="shared" ref="G5" si="1">F5*760</f>
        <v>0</v>
      </c>
      <c r="H5" s="2">
        <f t="shared" ref="H5" si="2">F5/C5</f>
        <v>0</v>
      </c>
    </row>
    <row r="6" spans="1:8" x14ac:dyDescent="0.25">
      <c r="A6" s="3"/>
      <c r="B6" s="3"/>
      <c r="C6" s="3"/>
      <c r="D6" s="3"/>
      <c r="E6" s="14"/>
      <c r="F6" s="14"/>
      <c r="G6" s="14"/>
      <c r="H6" s="3"/>
    </row>
    <row r="7" spans="1:8" x14ac:dyDescent="0.25">
      <c r="A7" s="3" t="s">
        <v>35</v>
      </c>
      <c r="B7" s="3"/>
      <c r="C7" s="4">
        <f>SUM(C4:C5)</f>
        <v>6.2</v>
      </c>
      <c r="D7" s="4">
        <f>SUM(D4:D5)</f>
        <v>0</v>
      </c>
      <c r="E7" s="15">
        <f>SUM(E4:E5)</f>
        <v>0</v>
      </c>
      <c r="F7" s="15">
        <f>SUM(F4:F5)</f>
        <v>0</v>
      </c>
      <c r="G7" s="15">
        <f>SUM(G4:G5)</f>
        <v>0</v>
      </c>
      <c r="H7" s="5"/>
    </row>
  </sheetData>
  <sheetProtection algorithmName="SHA-512" hashValue="XlPJ2MGV1py2n/jLuXNl4sNqsioCKaiq99/p3VCoS+9gNOrGbatU+ROEAqvRgSWAiT329PXlk1zx+dalS3Woew==" saltValue="h1d5VJ1x0q4AxFF3vx1s+A==" spinCount="100000" sheet="1" objects="1" scenarios="1"/>
  <mergeCells count="1">
    <mergeCell ref="A3:B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7</vt:i4>
      </vt:variant>
    </vt:vector>
  </HeadingPairs>
  <TitlesOfParts>
    <vt:vector size="16" baseType="lpstr">
      <vt:lpstr>Rakapitulacija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Rakapitulacija!Področje_tiskanja</vt:lpstr>
      <vt:lpstr>'Sklop 1'!Področje_tiskanja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Drobez</dc:creator>
  <cp:lastModifiedBy>Matej Drobez</cp:lastModifiedBy>
  <cp:lastPrinted>2021-10-13T07:09:19Z</cp:lastPrinted>
  <dcterms:created xsi:type="dcterms:W3CDTF">2021-10-08T06:17:55Z</dcterms:created>
  <dcterms:modified xsi:type="dcterms:W3CDTF">2021-10-13T07:09:58Z</dcterms:modified>
</cp:coreProperties>
</file>